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ckeyemailosu-my.sharepoint.com/personal/badger_60_osu_edu/Documents/Research/Project_PIT-DHC/Dissemination/EngageCSEdu/OER's For EngageCSEdu/OERs_revision/Lesson 5 Analysis Demos/"/>
    </mc:Choice>
  </mc:AlternateContent>
  <xr:revisionPtr revIDLastSave="702" documentId="8_{2398E4FE-29BE-4FBE-A218-1FBD9FE09546}" xr6:coauthVersionLast="47" xr6:coauthVersionMax="47" xr10:uidLastSave="{15B07512-7096-4BE6-A52B-32C289380CF2}"/>
  <bookViews>
    <workbookView xWindow="-120" yWindow="-120" windowWidth="29040" windowHeight="15720" firstSheet="5" activeTab="9" xr2:uid="{00000000-000D-0000-FFFF-FFFF00000000}"/>
  </bookViews>
  <sheets>
    <sheet name="air-quality_all" sheetId="1" r:id="rId1"/>
    <sheet name="dictionary" sheetId="2" r:id="rId2"/>
    <sheet name="about" sheetId="3" r:id="rId3"/>
    <sheet name="SORT" sheetId="19" r:id="rId4"/>
    <sheet name="AQI Top 5" sheetId="17" r:id="rId5"/>
    <sheet name="AQI Levels" sheetId="21" r:id="rId6"/>
    <sheet name="Levels" sheetId="22" r:id="rId7"/>
    <sheet name="MAX" sheetId="14" r:id="rId8"/>
    <sheet name="Chart Jan_Aug" sheetId="28" r:id="rId9"/>
    <sheet name="Chart Summer" sheetId="27" r:id="rId10"/>
    <sheet name="air-quality_all dups removed" sheetId="25" r:id="rId11"/>
    <sheet name="Sheet1" sheetId="29" r:id="rId12"/>
  </sheets>
  <definedNames>
    <definedName name="_xlnm._FilterDatabase" localSheetId="0" hidden="1">'air-quality_all'!$A$1:$H$1091</definedName>
    <definedName name="_xlnm._FilterDatabase" localSheetId="10" hidden="1">'air-quality_all dups removed'!$A$1:$H$973</definedName>
    <definedName name="_xlnm._FilterDatabase" localSheetId="5" hidden="1">'AQI Levels'!$A$1:$I$1091</definedName>
    <definedName name="_xlnm._FilterDatabase" localSheetId="3" hidden="1">SORT!$A$1:$H$1091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22" l="1"/>
  <c r="C2" i="22"/>
  <c r="I3" i="21"/>
  <c r="I4" i="21"/>
  <c r="I5" i="21"/>
  <c r="I6" i="21"/>
  <c r="I7" i="21"/>
  <c r="I8" i="21"/>
  <c r="I9" i="21"/>
  <c r="I10" i="21"/>
  <c r="I11" i="21"/>
  <c r="I12" i="21"/>
  <c r="I13" i="21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I50" i="21"/>
  <c r="I51" i="21"/>
  <c r="I52" i="21"/>
  <c r="I53" i="21"/>
  <c r="I54" i="21"/>
  <c r="I55" i="21"/>
  <c r="I56" i="21"/>
  <c r="I57" i="21"/>
  <c r="I58" i="21"/>
  <c r="I59" i="21"/>
  <c r="I60" i="21"/>
  <c r="I61" i="21"/>
  <c r="I62" i="21"/>
  <c r="I63" i="21"/>
  <c r="I64" i="21"/>
  <c r="I65" i="21"/>
  <c r="I66" i="21"/>
  <c r="I67" i="21"/>
  <c r="I68" i="21"/>
  <c r="I69" i="21"/>
  <c r="I70" i="21"/>
  <c r="I71" i="21"/>
  <c r="I72" i="21"/>
  <c r="I73" i="21"/>
  <c r="I74" i="21"/>
  <c r="I75" i="21"/>
  <c r="I76" i="21"/>
  <c r="I77" i="21"/>
  <c r="I78" i="21"/>
  <c r="I79" i="21"/>
  <c r="I80" i="21"/>
  <c r="I81" i="21"/>
  <c r="I82" i="21"/>
  <c r="I83" i="21"/>
  <c r="I84" i="21"/>
  <c r="I85" i="21"/>
  <c r="I86" i="21"/>
  <c r="I87" i="21"/>
  <c r="I88" i="21"/>
  <c r="I89" i="21"/>
  <c r="I90" i="21"/>
  <c r="I91" i="21"/>
  <c r="I92" i="21"/>
  <c r="I93" i="21"/>
  <c r="I94" i="21"/>
  <c r="I95" i="21"/>
  <c r="I96" i="21"/>
  <c r="I97" i="21"/>
  <c r="I98" i="21"/>
  <c r="I99" i="21"/>
  <c r="I100" i="21"/>
  <c r="I101" i="21"/>
  <c r="I102" i="21"/>
  <c r="I103" i="21"/>
  <c r="I104" i="21"/>
  <c r="I105" i="21"/>
  <c r="I106" i="21"/>
  <c r="I107" i="21"/>
  <c r="I108" i="21"/>
  <c r="I109" i="21"/>
  <c r="I110" i="21"/>
  <c r="I111" i="21"/>
  <c r="I112" i="21"/>
  <c r="I113" i="21"/>
  <c r="I114" i="21"/>
  <c r="I115" i="21"/>
  <c r="I116" i="21"/>
  <c r="I117" i="21"/>
  <c r="I118" i="21"/>
  <c r="I119" i="21"/>
  <c r="I120" i="21"/>
  <c r="I121" i="21"/>
  <c r="I122" i="21"/>
  <c r="I123" i="21"/>
  <c r="I124" i="21"/>
  <c r="I125" i="21"/>
  <c r="I126" i="21"/>
  <c r="I127" i="21"/>
  <c r="I128" i="21"/>
  <c r="I129" i="21"/>
  <c r="I130" i="21"/>
  <c r="I131" i="21"/>
  <c r="I132" i="21"/>
  <c r="I133" i="21"/>
  <c r="I134" i="21"/>
  <c r="I135" i="21"/>
  <c r="I136" i="21"/>
  <c r="I137" i="21"/>
  <c r="I138" i="21"/>
  <c r="I139" i="21"/>
  <c r="I140" i="21"/>
  <c r="I141" i="21"/>
  <c r="I142" i="21"/>
  <c r="I143" i="21"/>
  <c r="I144" i="21"/>
  <c r="I145" i="21"/>
  <c r="I146" i="21"/>
  <c r="I147" i="21"/>
  <c r="I148" i="21"/>
  <c r="I149" i="21"/>
  <c r="I150" i="21"/>
  <c r="I151" i="21"/>
  <c r="I152" i="21"/>
  <c r="I153" i="21"/>
  <c r="I154" i="21"/>
  <c r="I155" i="21"/>
  <c r="I156" i="21"/>
  <c r="I157" i="21"/>
  <c r="I158" i="21"/>
  <c r="I159" i="21"/>
  <c r="I160" i="21"/>
  <c r="I161" i="21"/>
  <c r="I162" i="21"/>
  <c r="I163" i="21"/>
  <c r="I164" i="21"/>
  <c r="I165" i="21"/>
  <c r="I166" i="21"/>
  <c r="I167" i="21"/>
  <c r="I168" i="21"/>
  <c r="I169" i="21"/>
  <c r="I170" i="21"/>
  <c r="I171" i="21"/>
  <c r="I172" i="21"/>
  <c r="I173" i="21"/>
  <c r="I174" i="21"/>
  <c r="I175" i="21"/>
  <c r="I176" i="21"/>
  <c r="I177" i="21"/>
  <c r="I178" i="21"/>
  <c r="I179" i="21"/>
  <c r="I180" i="21"/>
  <c r="I181" i="21"/>
  <c r="I182" i="21"/>
  <c r="I183" i="21"/>
  <c r="I184" i="21"/>
  <c r="I185" i="21"/>
  <c r="I186" i="21"/>
  <c r="I187" i="21"/>
  <c r="I188" i="21"/>
  <c r="I189" i="21"/>
  <c r="I190" i="21"/>
  <c r="I191" i="21"/>
  <c r="I192" i="21"/>
  <c r="I193" i="21"/>
  <c r="I194" i="21"/>
  <c r="I195" i="21"/>
  <c r="I196" i="21"/>
  <c r="I197" i="21"/>
  <c r="I198" i="21"/>
  <c r="I199" i="21"/>
  <c r="I200" i="21"/>
  <c r="I201" i="21"/>
  <c r="I202" i="21"/>
  <c r="I203" i="21"/>
  <c r="I204" i="21"/>
  <c r="I205" i="21"/>
  <c r="I206" i="21"/>
  <c r="I207" i="21"/>
  <c r="I208" i="21"/>
  <c r="I209" i="21"/>
  <c r="I210" i="21"/>
  <c r="I211" i="21"/>
  <c r="I212" i="21"/>
  <c r="I213" i="21"/>
  <c r="I214" i="21"/>
  <c r="I215" i="21"/>
  <c r="I216" i="21"/>
  <c r="I217" i="21"/>
  <c r="I218" i="21"/>
  <c r="I219" i="21"/>
  <c r="I220" i="21"/>
  <c r="I221" i="21"/>
  <c r="I222" i="21"/>
  <c r="I223" i="21"/>
  <c r="I224" i="21"/>
  <c r="I225" i="21"/>
  <c r="I226" i="21"/>
  <c r="I227" i="21"/>
  <c r="I228" i="21"/>
  <c r="I229" i="21"/>
  <c r="I230" i="21"/>
  <c r="I231" i="21"/>
  <c r="I232" i="21"/>
  <c r="I233" i="21"/>
  <c r="I234" i="21"/>
  <c r="I235" i="21"/>
  <c r="I236" i="21"/>
  <c r="I237" i="21"/>
  <c r="I238" i="21"/>
  <c r="I239" i="21"/>
  <c r="I240" i="21"/>
  <c r="I241" i="21"/>
  <c r="I242" i="21"/>
  <c r="I243" i="21"/>
  <c r="I244" i="21"/>
  <c r="I245" i="21"/>
  <c r="I246" i="21"/>
  <c r="I247" i="21"/>
  <c r="I248" i="21"/>
  <c r="I249" i="21"/>
  <c r="I250" i="21"/>
  <c r="I251" i="21"/>
  <c r="I252" i="21"/>
  <c r="I253" i="21"/>
  <c r="I254" i="21"/>
  <c r="I255" i="21"/>
  <c r="I256" i="21"/>
  <c r="I257" i="21"/>
  <c r="I258" i="21"/>
  <c r="I259" i="21"/>
  <c r="I260" i="21"/>
  <c r="I261" i="21"/>
  <c r="I262" i="21"/>
  <c r="I263" i="21"/>
  <c r="I264" i="21"/>
  <c r="I265" i="21"/>
  <c r="I266" i="21"/>
  <c r="I267" i="21"/>
  <c r="I268" i="21"/>
  <c r="I269" i="21"/>
  <c r="I270" i="21"/>
  <c r="I271" i="21"/>
  <c r="I272" i="21"/>
  <c r="I273" i="21"/>
  <c r="I274" i="21"/>
  <c r="I275" i="21"/>
  <c r="I276" i="21"/>
  <c r="I277" i="21"/>
  <c r="I278" i="21"/>
  <c r="I279" i="21"/>
  <c r="I280" i="21"/>
  <c r="I281" i="21"/>
  <c r="I282" i="21"/>
  <c r="I283" i="21"/>
  <c r="I284" i="21"/>
  <c r="I285" i="21"/>
  <c r="I286" i="21"/>
  <c r="I287" i="21"/>
  <c r="I288" i="21"/>
  <c r="I289" i="21"/>
  <c r="I290" i="21"/>
  <c r="I291" i="21"/>
  <c r="I292" i="21"/>
  <c r="I293" i="21"/>
  <c r="I294" i="21"/>
  <c r="I295" i="21"/>
  <c r="I296" i="21"/>
  <c r="I297" i="21"/>
  <c r="I298" i="21"/>
  <c r="I299" i="21"/>
  <c r="I300" i="21"/>
  <c r="I301" i="21"/>
  <c r="I302" i="21"/>
  <c r="I303" i="21"/>
  <c r="I304" i="21"/>
  <c r="I305" i="21"/>
  <c r="I306" i="21"/>
  <c r="I307" i="21"/>
  <c r="I308" i="21"/>
  <c r="I309" i="21"/>
  <c r="I310" i="21"/>
  <c r="I311" i="21"/>
  <c r="I312" i="21"/>
  <c r="I313" i="21"/>
  <c r="I314" i="21"/>
  <c r="I315" i="21"/>
  <c r="I316" i="21"/>
  <c r="I317" i="21"/>
  <c r="I318" i="21"/>
  <c r="I319" i="21"/>
  <c r="I320" i="21"/>
  <c r="I321" i="21"/>
  <c r="I322" i="21"/>
  <c r="I323" i="21"/>
  <c r="I324" i="21"/>
  <c r="I325" i="21"/>
  <c r="I326" i="21"/>
  <c r="I327" i="21"/>
  <c r="I328" i="21"/>
  <c r="I329" i="21"/>
  <c r="I330" i="21"/>
  <c r="I331" i="21"/>
  <c r="I332" i="21"/>
  <c r="I333" i="21"/>
  <c r="I334" i="21"/>
  <c r="I335" i="21"/>
  <c r="I336" i="21"/>
  <c r="I337" i="21"/>
  <c r="I338" i="21"/>
  <c r="I339" i="21"/>
  <c r="I340" i="21"/>
  <c r="I341" i="21"/>
  <c r="I342" i="21"/>
  <c r="I343" i="21"/>
  <c r="I344" i="21"/>
  <c r="I345" i="21"/>
  <c r="I346" i="21"/>
  <c r="I347" i="21"/>
  <c r="I348" i="21"/>
  <c r="I349" i="21"/>
  <c r="I350" i="21"/>
  <c r="I351" i="21"/>
  <c r="I352" i="21"/>
  <c r="I353" i="21"/>
  <c r="I354" i="21"/>
  <c r="I355" i="21"/>
  <c r="I356" i="21"/>
  <c r="I357" i="21"/>
  <c r="I358" i="21"/>
  <c r="I359" i="21"/>
  <c r="I360" i="21"/>
  <c r="I361" i="21"/>
  <c r="I362" i="21"/>
  <c r="I363" i="21"/>
  <c r="I364" i="21"/>
  <c r="I365" i="21"/>
  <c r="I366" i="21"/>
  <c r="I367" i="21"/>
  <c r="I368" i="21"/>
  <c r="I369" i="21"/>
  <c r="I370" i="21"/>
  <c r="I371" i="21"/>
  <c r="I372" i="21"/>
  <c r="I373" i="21"/>
  <c r="I374" i="21"/>
  <c r="I375" i="21"/>
  <c r="I376" i="21"/>
  <c r="I377" i="21"/>
  <c r="I378" i="21"/>
  <c r="I379" i="21"/>
  <c r="I380" i="21"/>
  <c r="I381" i="21"/>
  <c r="I382" i="21"/>
  <c r="I383" i="21"/>
  <c r="I384" i="21"/>
  <c r="I385" i="21"/>
  <c r="I386" i="21"/>
  <c r="I387" i="21"/>
  <c r="I388" i="21"/>
  <c r="I389" i="21"/>
  <c r="I390" i="21"/>
  <c r="I391" i="21"/>
  <c r="I392" i="21"/>
  <c r="I393" i="21"/>
  <c r="I394" i="21"/>
  <c r="I395" i="21"/>
  <c r="I396" i="21"/>
  <c r="I397" i="21"/>
  <c r="I398" i="21"/>
  <c r="I399" i="21"/>
  <c r="I400" i="21"/>
  <c r="I401" i="21"/>
  <c r="I402" i="21"/>
  <c r="I403" i="21"/>
  <c r="I404" i="21"/>
  <c r="I405" i="21"/>
  <c r="I406" i="21"/>
  <c r="I407" i="21"/>
  <c r="I408" i="21"/>
  <c r="I409" i="21"/>
  <c r="I410" i="21"/>
  <c r="I411" i="21"/>
  <c r="I412" i="21"/>
  <c r="I413" i="21"/>
  <c r="I414" i="21"/>
  <c r="I415" i="21"/>
  <c r="I416" i="21"/>
  <c r="I417" i="21"/>
  <c r="I418" i="21"/>
  <c r="I419" i="21"/>
  <c r="I420" i="21"/>
  <c r="I421" i="21"/>
  <c r="I422" i="21"/>
  <c r="I423" i="21"/>
  <c r="I424" i="21"/>
  <c r="I425" i="21"/>
  <c r="I426" i="21"/>
  <c r="I427" i="21"/>
  <c r="I428" i="21"/>
  <c r="I429" i="21"/>
  <c r="I430" i="21"/>
  <c r="I431" i="21"/>
  <c r="I432" i="21"/>
  <c r="I433" i="21"/>
  <c r="I434" i="21"/>
  <c r="I435" i="21"/>
  <c r="I436" i="21"/>
  <c r="I437" i="21"/>
  <c r="I438" i="21"/>
  <c r="I439" i="21"/>
  <c r="I440" i="21"/>
  <c r="I441" i="21"/>
  <c r="I442" i="21"/>
  <c r="I443" i="21"/>
  <c r="I444" i="21"/>
  <c r="I445" i="21"/>
  <c r="I446" i="21"/>
  <c r="I447" i="21"/>
  <c r="I448" i="21"/>
  <c r="I449" i="21"/>
  <c r="I450" i="21"/>
  <c r="I451" i="21"/>
  <c r="I452" i="21"/>
  <c r="I453" i="21"/>
  <c r="I454" i="21"/>
  <c r="I455" i="21"/>
  <c r="I456" i="21"/>
  <c r="I457" i="21"/>
  <c r="I458" i="21"/>
  <c r="I459" i="21"/>
  <c r="I460" i="21"/>
  <c r="I461" i="21"/>
  <c r="I462" i="21"/>
  <c r="I463" i="21"/>
  <c r="I464" i="21"/>
  <c r="I465" i="21"/>
  <c r="I466" i="21"/>
  <c r="I467" i="21"/>
  <c r="I468" i="21"/>
  <c r="I469" i="21"/>
  <c r="I470" i="21"/>
  <c r="I471" i="21"/>
  <c r="I472" i="21"/>
  <c r="I473" i="21"/>
  <c r="I474" i="21"/>
  <c r="I475" i="21"/>
  <c r="I476" i="21"/>
  <c r="I477" i="21"/>
  <c r="I478" i="21"/>
  <c r="I479" i="21"/>
  <c r="I480" i="21"/>
  <c r="I481" i="21"/>
  <c r="I482" i="21"/>
  <c r="I483" i="21"/>
  <c r="I484" i="21"/>
  <c r="I485" i="21"/>
  <c r="I486" i="21"/>
  <c r="I487" i="21"/>
  <c r="I488" i="21"/>
  <c r="I489" i="21"/>
  <c r="I490" i="21"/>
  <c r="I491" i="21"/>
  <c r="I492" i="21"/>
  <c r="I493" i="21"/>
  <c r="I494" i="21"/>
  <c r="I495" i="21"/>
  <c r="I496" i="21"/>
  <c r="I497" i="21"/>
  <c r="I498" i="21"/>
  <c r="I499" i="21"/>
  <c r="I500" i="21"/>
  <c r="I501" i="21"/>
  <c r="I502" i="21"/>
  <c r="I503" i="21"/>
  <c r="I504" i="21"/>
  <c r="I505" i="21"/>
  <c r="I506" i="21"/>
  <c r="I507" i="21"/>
  <c r="I508" i="21"/>
  <c r="I509" i="21"/>
  <c r="I510" i="21"/>
  <c r="I511" i="21"/>
  <c r="I512" i="21"/>
  <c r="I513" i="21"/>
  <c r="I514" i="21"/>
  <c r="I515" i="21"/>
  <c r="I516" i="21"/>
  <c r="I517" i="21"/>
  <c r="I518" i="21"/>
  <c r="I519" i="21"/>
  <c r="I520" i="21"/>
  <c r="I521" i="21"/>
  <c r="I522" i="21"/>
  <c r="I523" i="21"/>
  <c r="I524" i="21"/>
  <c r="I525" i="21"/>
  <c r="I526" i="21"/>
  <c r="I527" i="21"/>
  <c r="I528" i="21"/>
  <c r="I529" i="21"/>
  <c r="I530" i="21"/>
  <c r="I531" i="21"/>
  <c r="I532" i="21"/>
  <c r="I533" i="21"/>
  <c r="I534" i="21"/>
  <c r="I535" i="21"/>
  <c r="I536" i="21"/>
  <c r="I537" i="21"/>
  <c r="I538" i="21"/>
  <c r="I539" i="21"/>
  <c r="I540" i="21"/>
  <c r="I541" i="21"/>
  <c r="I542" i="21"/>
  <c r="I543" i="21"/>
  <c r="I544" i="21"/>
  <c r="I545" i="21"/>
  <c r="I546" i="21"/>
  <c r="I547" i="21"/>
  <c r="I548" i="21"/>
  <c r="I549" i="21"/>
  <c r="I550" i="21"/>
  <c r="I551" i="21"/>
  <c r="I552" i="21"/>
  <c r="I553" i="21"/>
  <c r="I554" i="21"/>
  <c r="I555" i="21"/>
  <c r="I556" i="21"/>
  <c r="I557" i="21"/>
  <c r="I558" i="21"/>
  <c r="I559" i="21"/>
  <c r="I560" i="21"/>
  <c r="I561" i="21"/>
  <c r="I562" i="21"/>
  <c r="I563" i="21"/>
  <c r="I564" i="21"/>
  <c r="I565" i="21"/>
  <c r="I566" i="21"/>
  <c r="I567" i="21"/>
  <c r="I568" i="21"/>
  <c r="I569" i="21"/>
  <c r="I570" i="21"/>
  <c r="I571" i="21"/>
  <c r="I572" i="21"/>
  <c r="I573" i="21"/>
  <c r="I574" i="21"/>
  <c r="I575" i="21"/>
  <c r="I576" i="21"/>
  <c r="I577" i="21"/>
  <c r="I578" i="21"/>
  <c r="I579" i="21"/>
  <c r="I580" i="21"/>
  <c r="I581" i="21"/>
  <c r="I582" i="21"/>
  <c r="I583" i="21"/>
  <c r="I584" i="21"/>
  <c r="I585" i="21"/>
  <c r="I586" i="21"/>
  <c r="I587" i="21"/>
  <c r="I588" i="21"/>
  <c r="I589" i="21"/>
  <c r="I590" i="21"/>
  <c r="I591" i="21"/>
  <c r="I592" i="21"/>
  <c r="I593" i="21"/>
  <c r="I594" i="21"/>
  <c r="I595" i="21"/>
  <c r="I596" i="21"/>
  <c r="I597" i="21"/>
  <c r="I598" i="21"/>
  <c r="I599" i="21"/>
  <c r="I600" i="21"/>
  <c r="I601" i="21"/>
  <c r="I602" i="21"/>
  <c r="I603" i="21"/>
  <c r="I604" i="21"/>
  <c r="I605" i="21"/>
  <c r="I606" i="21"/>
  <c r="I607" i="21"/>
  <c r="I608" i="21"/>
  <c r="I609" i="21"/>
  <c r="I610" i="21"/>
  <c r="I611" i="21"/>
  <c r="I612" i="21"/>
  <c r="I613" i="21"/>
  <c r="I614" i="21"/>
  <c r="I615" i="21"/>
  <c r="I616" i="21"/>
  <c r="I617" i="21"/>
  <c r="I618" i="21"/>
  <c r="I619" i="21"/>
  <c r="I620" i="21"/>
  <c r="I621" i="21"/>
  <c r="I622" i="21"/>
  <c r="I623" i="21"/>
  <c r="I624" i="21"/>
  <c r="I625" i="21"/>
  <c r="I626" i="21"/>
  <c r="I627" i="21"/>
  <c r="I628" i="21"/>
  <c r="I629" i="21"/>
  <c r="I630" i="21"/>
  <c r="I631" i="21"/>
  <c r="I632" i="21"/>
  <c r="I633" i="21"/>
  <c r="I634" i="21"/>
  <c r="I635" i="21"/>
  <c r="I636" i="21"/>
  <c r="I637" i="21"/>
  <c r="I638" i="21"/>
  <c r="I639" i="21"/>
  <c r="I640" i="21"/>
  <c r="I641" i="21"/>
  <c r="I642" i="21"/>
  <c r="I643" i="21"/>
  <c r="I644" i="21"/>
  <c r="I645" i="21"/>
  <c r="I646" i="21"/>
  <c r="I647" i="21"/>
  <c r="I648" i="21"/>
  <c r="I649" i="21"/>
  <c r="I650" i="21"/>
  <c r="I651" i="21"/>
  <c r="I652" i="21"/>
  <c r="I653" i="21"/>
  <c r="I654" i="21"/>
  <c r="I655" i="21"/>
  <c r="I656" i="21"/>
  <c r="I657" i="21"/>
  <c r="I658" i="21"/>
  <c r="I659" i="21"/>
  <c r="I660" i="21"/>
  <c r="I661" i="21"/>
  <c r="I662" i="21"/>
  <c r="I663" i="21"/>
  <c r="I664" i="21"/>
  <c r="I665" i="21"/>
  <c r="I666" i="21"/>
  <c r="I667" i="21"/>
  <c r="I668" i="21"/>
  <c r="I669" i="21"/>
  <c r="I670" i="21"/>
  <c r="I671" i="21"/>
  <c r="I672" i="21"/>
  <c r="I673" i="21"/>
  <c r="I674" i="21"/>
  <c r="I675" i="21"/>
  <c r="I676" i="21"/>
  <c r="I677" i="21"/>
  <c r="I678" i="21"/>
  <c r="I679" i="21"/>
  <c r="I680" i="21"/>
  <c r="I681" i="21"/>
  <c r="I682" i="21"/>
  <c r="I683" i="21"/>
  <c r="I684" i="21"/>
  <c r="I685" i="21"/>
  <c r="I686" i="21"/>
  <c r="I687" i="21"/>
  <c r="I688" i="21"/>
  <c r="I689" i="21"/>
  <c r="I690" i="21"/>
  <c r="I691" i="21"/>
  <c r="I692" i="21"/>
  <c r="I693" i="21"/>
  <c r="I694" i="21"/>
  <c r="I695" i="21"/>
  <c r="I696" i="21"/>
  <c r="I697" i="21"/>
  <c r="I698" i="21"/>
  <c r="I699" i="21"/>
  <c r="I700" i="21"/>
  <c r="I701" i="21"/>
  <c r="I702" i="21"/>
  <c r="I703" i="21"/>
  <c r="I704" i="21"/>
  <c r="I705" i="21"/>
  <c r="I706" i="21"/>
  <c r="I707" i="21"/>
  <c r="I708" i="21"/>
  <c r="I709" i="21"/>
  <c r="I710" i="21"/>
  <c r="I711" i="21"/>
  <c r="I712" i="21"/>
  <c r="I713" i="21"/>
  <c r="I714" i="21"/>
  <c r="I715" i="21"/>
  <c r="I716" i="21"/>
  <c r="I717" i="21"/>
  <c r="I718" i="21"/>
  <c r="I719" i="21"/>
  <c r="I720" i="21"/>
  <c r="I721" i="21"/>
  <c r="I722" i="21"/>
  <c r="I723" i="21"/>
  <c r="I724" i="21"/>
  <c r="I725" i="21"/>
  <c r="I726" i="21"/>
  <c r="I727" i="21"/>
  <c r="I728" i="21"/>
  <c r="I729" i="21"/>
  <c r="I730" i="21"/>
  <c r="I731" i="21"/>
  <c r="I732" i="21"/>
  <c r="I733" i="21"/>
  <c r="I734" i="21"/>
  <c r="I735" i="21"/>
  <c r="I736" i="21"/>
  <c r="I737" i="21"/>
  <c r="I738" i="21"/>
  <c r="I739" i="21"/>
  <c r="I740" i="21"/>
  <c r="I741" i="21"/>
  <c r="I742" i="21"/>
  <c r="I743" i="21"/>
  <c r="I744" i="21"/>
  <c r="I745" i="21"/>
  <c r="I746" i="21"/>
  <c r="I747" i="21"/>
  <c r="I748" i="21"/>
  <c r="I749" i="21"/>
  <c r="I750" i="21"/>
  <c r="I751" i="21"/>
  <c r="I752" i="21"/>
  <c r="I753" i="21"/>
  <c r="I754" i="21"/>
  <c r="I755" i="21"/>
  <c r="I756" i="21"/>
  <c r="I757" i="21"/>
  <c r="I758" i="21"/>
  <c r="I759" i="21"/>
  <c r="I760" i="21"/>
  <c r="I761" i="21"/>
  <c r="I762" i="21"/>
  <c r="I763" i="21"/>
  <c r="I764" i="21"/>
  <c r="I765" i="21"/>
  <c r="I766" i="21"/>
  <c r="I767" i="21"/>
  <c r="I768" i="21"/>
  <c r="I769" i="21"/>
  <c r="I770" i="21"/>
  <c r="I771" i="21"/>
  <c r="I772" i="21"/>
  <c r="I773" i="21"/>
  <c r="I774" i="21"/>
  <c r="I775" i="21"/>
  <c r="I776" i="21"/>
  <c r="I777" i="21"/>
  <c r="I778" i="21"/>
  <c r="I779" i="21"/>
  <c r="I780" i="21"/>
  <c r="I781" i="21"/>
  <c r="I782" i="21"/>
  <c r="I783" i="21"/>
  <c r="I784" i="21"/>
  <c r="I785" i="21"/>
  <c r="I786" i="21"/>
  <c r="I787" i="21"/>
  <c r="I788" i="21"/>
  <c r="I789" i="21"/>
  <c r="I790" i="21"/>
  <c r="I791" i="21"/>
  <c r="I792" i="21"/>
  <c r="I793" i="21"/>
  <c r="I794" i="21"/>
  <c r="I795" i="21"/>
  <c r="I796" i="21"/>
  <c r="I797" i="21"/>
  <c r="I798" i="21"/>
  <c r="I799" i="21"/>
  <c r="I800" i="21"/>
  <c r="I801" i="21"/>
  <c r="I802" i="21"/>
  <c r="I803" i="21"/>
  <c r="I804" i="21"/>
  <c r="I805" i="21"/>
  <c r="I806" i="21"/>
  <c r="I807" i="21"/>
  <c r="I808" i="21"/>
  <c r="I809" i="21"/>
  <c r="I810" i="21"/>
  <c r="I811" i="21"/>
  <c r="I812" i="21"/>
  <c r="I813" i="21"/>
  <c r="I814" i="21"/>
  <c r="I815" i="21"/>
  <c r="I816" i="21"/>
  <c r="I817" i="21"/>
  <c r="I818" i="21"/>
  <c r="I819" i="21"/>
  <c r="I820" i="21"/>
  <c r="I821" i="21"/>
  <c r="I822" i="21"/>
  <c r="I823" i="21"/>
  <c r="I824" i="21"/>
  <c r="I825" i="21"/>
  <c r="I826" i="21"/>
  <c r="I827" i="21"/>
  <c r="I828" i="21"/>
  <c r="I829" i="21"/>
  <c r="I830" i="21"/>
  <c r="I831" i="21"/>
  <c r="I832" i="21"/>
  <c r="I833" i="21"/>
  <c r="I834" i="21"/>
  <c r="I835" i="21"/>
  <c r="I836" i="21"/>
  <c r="I837" i="21"/>
  <c r="I838" i="21"/>
  <c r="I839" i="21"/>
  <c r="I840" i="21"/>
  <c r="I841" i="21"/>
  <c r="I842" i="21"/>
  <c r="I843" i="21"/>
  <c r="I844" i="21"/>
  <c r="I845" i="21"/>
  <c r="I846" i="21"/>
  <c r="I847" i="21"/>
  <c r="I848" i="21"/>
  <c r="I849" i="21"/>
  <c r="I850" i="21"/>
  <c r="I851" i="21"/>
  <c r="I852" i="21"/>
  <c r="I853" i="21"/>
  <c r="I854" i="21"/>
  <c r="I855" i="21"/>
  <c r="I856" i="21"/>
  <c r="I857" i="21"/>
  <c r="I858" i="21"/>
  <c r="I859" i="21"/>
  <c r="I860" i="21"/>
  <c r="I861" i="21"/>
  <c r="I862" i="21"/>
  <c r="I863" i="21"/>
  <c r="I864" i="21"/>
  <c r="I865" i="21"/>
  <c r="I866" i="21"/>
  <c r="I867" i="21"/>
  <c r="I868" i="21"/>
  <c r="I869" i="21"/>
  <c r="I870" i="21"/>
  <c r="I871" i="21"/>
  <c r="I872" i="21"/>
  <c r="I873" i="21"/>
  <c r="I874" i="21"/>
  <c r="I875" i="21"/>
  <c r="I876" i="21"/>
  <c r="I877" i="21"/>
  <c r="I878" i="21"/>
  <c r="I879" i="21"/>
  <c r="I880" i="21"/>
  <c r="I881" i="21"/>
  <c r="I882" i="21"/>
  <c r="I883" i="21"/>
  <c r="I884" i="21"/>
  <c r="I885" i="21"/>
  <c r="I886" i="21"/>
  <c r="I887" i="21"/>
  <c r="I888" i="21"/>
  <c r="I889" i="21"/>
  <c r="I890" i="21"/>
  <c r="I891" i="21"/>
  <c r="I892" i="21"/>
  <c r="I893" i="21"/>
  <c r="I894" i="21"/>
  <c r="I895" i="21"/>
  <c r="I896" i="21"/>
  <c r="I897" i="21"/>
  <c r="I898" i="21"/>
  <c r="I899" i="21"/>
  <c r="I900" i="21"/>
  <c r="I901" i="21"/>
  <c r="I902" i="21"/>
  <c r="I903" i="21"/>
  <c r="I904" i="21"/>
  <c r="I905" i="21"/>
  <c r="I906" i="21"/>
  <c r="I907" i="21"/>
  <c r="I908" i="21"/>
  <c r="I909" i="21"/>
  <c r="I910" i="21"/>
  <c r="I911" i="21"/>
  <c r="I912" i="21"/>
  <c r="I913" i="21"/>
  <c r="I914" i="21"/>
  <c r="I915" i="21"/>
  <c r="I916" i="21"/>
  <c r="I917" i="21"/>
  <c r="I918" i="21"/>
  <c r="I919" i="21"/>
  <c r="I920" i="21"/>
  <c r="I921" i="21"/>
  <c r="I922" i="21"/>
  <c r="I923" i="21"/>
  <c r="I924" i="21"/>
  <c r="I925" i="21"/>
  <c r="I926" i="21"/>
  <c r="I927" i="21"/>
  <c r="I928" i="21"/>
  <c r="I929" i="21"/>
  <c r="I930" i="21"/>
  <c r="I931" i="21"/>
  <c r="I932" i="21"/>
  <c r="I933" i="21"/>
  <c r="I934" i="21"/>
  <c r="I935" i="21"/>
  <c r="I936" i="21"/>
  <c r="I937" i="21"/>
  <c r="I938" i="21"/>
  <c r="I939" i="21"/>
  <c r="I940" i="21"/>
  <c r="I941" i="21"/>
  <c r="I942" i="21"/>
  <c r="I943" i="21"/>
  <c r="I944" i="21"/>
  <c r="I945" i="21"/>
  <c r="I946" i="21"/>
  <c r="I947" i="21"/>
  <c r="I948" i="21"/>
  <c r="I949" i="21"/>
  <c r="I950" i="21"/>
  <c r="I951" i="21"/>
  <c r="I952" i="21"/>
  <c r="I953" i="21"/>
  <c r="I954" i="21"/>
  <c r="I955" i="21"/>
  <c r="I956" i="21"/>
  <c r="I957" i="21"/>
  <c r="I958" i="21"/>
  <c r="I959" i="21"/>
  <c r="I960" i="21"/>
  <c r="I961" i="21"/>
  <c r="I962" i="21"/>
  <c r="I963" i="21"/>
  <c r="I964" i="21"/>
  <c r="I965" i="21"/>
  <c r="I966" i="21"/>
  <c r="I967" i="21"/>
  <c r="I968" i="21"/>
  <c r="I969" i="21"/>
  <c r="I970" i="21"/>
  <c r="I971" i="21"/>
  <c r="I972" i="21"/>
  <c r="I973" i="21"/>
  <c r="I974" i="21"/>
  <c r="I975" i="21"/>
  <c r="I976" i="21"/>
  <c r="I977" i="21"/>
  <c r="I978" i="21"/>
  <c r="I979" i="21"/>
  <c r="I980" i="21"/>
  <c r="I981" i="21"/>
  <c r="I982" i="21"/>
  <c r="I983" i="21"/>
  <c r="I984" i="21"/>
  <c r="I985" i="21"/>
  <c r="I986" i="21"/>
  <c r="I987" i="21"/>
  <c r="I988" i="21"/>
  <c r="I989" i="21"/>
  <c r="I990" i="21"/>
  <c r="I991" i="21"/>
  <c r="I992" i="21"/>
  <c r="I993" i="21"/>
  <c r="I994" i="21"/>
  <c r="I995" i="21"/>
  <c r="I996" i="21"/>
  <c r="I997" i="21"/>
  <c r="I998" i="21"/>
  <c r="I999" i="21"/>
  <c r="I1000" i="21"/>
  <c r="C5" i="22" s="1"/>
  <c r="I1001" i="21"/>
  <c r="I1002" i="21"/>
  <c r="I1003" i="21"/>
  <c r="I1004" i="21"/>
  <c r="I1005" i="21"/>
  <c r="I1006" i="21"/>
  <c r="I1007" i="21"/>
  <c r="I1008" i="21"/>
  <c r="I1009" i="21"/>
  <c r="I1010" i="21"/>
  <c r="I1011" i="21"/>
  <c r="I1012" i="21"/>
  <c r="I1013" i="21"/>
  <c r="I1014" i="21"/>
  <c r="I1015" i="21"/>
  <c r="I1016" i="21"/>
  <c r="I1017" i="21"/>
  <c r="I1018" i="21"/>
  <c r="I1019" i="21"/>
  <c r="I1020" i="21"/>
  <c r="I1021" i="21"/>
  <c r="I1022" i="21"/>
  <c r="I1023" i="21"/>
  <c r="I1024" i="21"/>
  <c r="I1025" i="21"/>
  <c r="I1026" i="21"/>
  <c r="I1027" i="21"/>
  <c r="I1028" i="21"/>
  <c r="I1029" i="21"/>
  <c r="I1030" i="21"/>
  <c r="I1031" i="21"/>
  <c r="I1032" i="21"/>
  <c r="I1033" i="21"/>
  <c r="I1034" i="21"/>
  <c r="I1035" i="21"/>
  <c r="I1036" i="21"/>
  <c r="I1037" i="21"/>
  <c r="I1038" i="21"/>
  <c r="I1039" i="21"/>
  <c r="I1040" i="21"/>
  <c r="I1041" i="21"/>
  <c r="I1042" i="21"/>
  <c r="I1043" i="21"/>
  <c r="I1044" i="21"/>
  <c r="I1045" i="21"/>
  <c r="I1046" i="21"/>
  <c r="I1047" i="21"/>
  <c r="I1048" i="21"/>
  <c r="I1049" i="21"/>
  <c r="I1050" i="21"/>
  <c r="I1051" i="21"/>
  <c r="I1052" i="21"/>
  <c r="I1053" i="21"/>
  <c r="I1054" i="21"/>
  <c r="I1055" i="21"/>
  <c r="I1056" i="21"/>
  <c r="I1057" i="21"/>
  <c r="I1058" i="21"/>
  <c r="I1059" i="21"/>
  <c r="I1060" i="21"/>
  <c r="I1061" i="21"/>
  <c r="I1062" i="21"/>
  <c r="I1063" i="21"/>
  <c r="I1064" i="21"/>
  <c r="I1065" i="21"/>
  <c r="I1066" i="21"/>
  <c r="I1067" i="21"/>
  <c r="I1068" i="21"/>
  <c r="I1069" i="21"/>
  <c r="I1070" i="21"/>
  <c r="I1071" i="21"/>
  <c r="I1072" i="21"/>
  <c r="I1073" i="21"/>
  <c r="I1074" i="21"/>
  <c r="I1075" i="21"/>
  <c r="I1076" i="21"/>
  <c r="I1077" i="21"/>
  <c r="I1078" i="21"/>
  <c r="I1079" i="21"/>
  <c r="I1080" i="21"/>
  <c r="I1081" i="21"/>
  <c r="I1082" i="21"/>
  <c r="I1083" i="21"/>
  <c r="I1084" i="21"/>
  <c r="I1085" i="21"/>
  <c r="I1086" i="21"/>
  <c r="I1087" i="21"/>
  <c r="I1088" i="21"/>
  <c r="I1089" i="21"/>
  <c r="I1090" i="21"/>
  <c r="I1091" i="21"/>
  <c r="I2" i="21"/>
  <c r="C5" i="14"/>
  <c r="B5" i="14"/>
  <c r="A5" i="14"/>
  <c r="C4" i="14"/>
  <c r="B4" i="14"/>
  <c r="A4" i="14"/>
  <c r="C3" i="14"/>
  <c r="B3" i="14"/>
  <c r="C2" i="14"/>
  <c r="B2" i="14"/>
  <c r="A3" i="14"/>
  <c r="A2" i="14"/>
  <c r="C4" i="22" l="1"/>
  <c r="D4" i="22" s="1"/>
  <c r="D2" i="22" l="1"/>
  <c r="D5" i="22"/>
  <c r="D3" i="22"/>
</calcChain>
</file>

<file path=xl/sharedStrings.xml><?xml version="1.0" encoding="utf-8"?>
<sst xmlns="http://schemas.openxmlformats.org/spreadsheetml/2006/main" count="8616" uniqueCount="54">
  <si>
    <t>CBSA_NAME</t>
  </si>
  <si>
    <t>SITE_ID</t>
  </si>
  <si>
    <t>SITE_NAME</t>
  </si>
  <si>
    <t>SITE_LATITUDE</t>
  </si>
  <si>
    <t>SITE_LONGITUDE</t>
  </si>
  <si>
    <t>DATE</t>
  </si>
  <si>
    <t>PM2.5</t>
  </si>
  <si>
    <t>AQI_PM2.5</t>
  </si>
  <si>
    <t>Columbus, OH</t>
  </si>
  <si>
    <t>Smoky Row Near Road</t>
  </si>
  <si>
    <t>Lima, OH</t>
  </si>
  <si>
    <t>Lima</t>
  </si>
  <si>
    <t>New York-Newark-Jersey City, NY-NJ-PA</t>
  </si>
  <si>
    <t>Queens College Near Road</t>
  </si>
  <si>
    <t>Ottawa Downtown</t>
  </si>
  <si>
    <t>Rideau St./wurtemburg St.</t>
  </si>
  <si>
    <t>Variable</t>
  </si>
  <si>
    <t>Definition</t>
  </si>
  <si>
    <t>More Information</t>
  </si>
  <si>
    <t>Name of the metropolitan area where the monitoring site is located</t>
  </si>
  <si>
    <t>CBSA stands for Census Bureau Statistical Area and is used by many government agencies during data collection</t>
  </si>
  <si>
    <t>Unique code for identifying the monitoring site</t>
  </si>
  <si>
    <t>Name of the monitoring site, usually specific road/landmark</t>
  </si>
  <si>
    <t>Geographic location of the monitoring site</t>
  </si>
  <si>
    <t>Date of the recording</t>
  </si>
  <si>
    <t>Daily mean concentration of fine particle pollution (measured in ug/m3 LC)</t>
  </si>
  <si>
    <t>https://www.epa.gov/outdoor-air-quality-data/air-data-basic-information</t>
  </si>
  <si>
    <t>Daily Air Quality Index for the specified pollutant (PM2.5)</t>
  </si>
  <si>
    <t>Subset of Data</t>
  </si>
  <si>
    <t>Database Name</t>
  </si>
  <si>
    <t>Data Source</t>
  </si>
  <si>
    <t>More information</t>
  </si>
  <si>
    <t>Notes</t>
  </si>
  <si>
    <t>U.S. air monitoring sites</t>
  </si>
  <si>
    <t>Air Quality System (AQS)</t>
  </si>
  <si>
    <t>U.S. Environmental Protection Agency</t>
  </si>
  <si>
    <t>https://www.epa.gov/outdoor-air-quality-data/download-daily-data</t>
  </si>
  <si>
    <t>Canadian air monitoring site</t>
  </si>
  <si>
    <t>Air Quality Ontario</t>
  </si>
  <si>
    <t>Ontario Ministry of the Environment, Conservation and Parks</t>
  </si>
  <si>
    <t>https://www.airqualityontario.com/history/pollutant.php?stationid=51001&amp;pol_code=124&amp;showType=table</t>
  </si>
  <si>
    <t>Province monitoring data is reported to the federal government and after validation is made available through the National Air Pollution Surveillance (NAPS) Program: https://open.canada.ca/data/en/dataset/1b36a356-defd-4813-acea-47bc3abd859b NAPS data for 2023 will not be available until fall of 2024, so data has been manually compiled from Ontario's monitoring system</t>
  </si>
  <si>
    <t>January</t>
  </si>
  <si>
    <t>June</t>
  </si>
  <si>
    <t>Location</t>
  </si>
  <si>
    <t>NY-NJ-PA</t>
  </si>
  <si>
    <t>AQI Level</t>
  </si>
  <si>
    <t>Count</t>
  </si>
  <si>
    <t>Good</t>
  </si>
  <si>
    <t>Bad</t>
  </si>
  <si>
    <t>Percentage</t>
  </si>
  <si>
    <t>Level</t>
  </si>
  <si>
    <t>Date</t>
  </si>
  <si>
    <t>Jan-Aug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</si>
</sst>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/>
  </cellStyleXfs>
  <cellXfs count="13">
    <xf numFmtId="0" fontId="0" fillId="0" borderId="0" xfId="0"/>
    <xf numFmtId="14" fontId="0" fillId="0" borderId="0" xfId="0" applyNumberFormat="1"/>
    <xf numFmtId="0" fontId="18" fillId="0" borderId="0" xfId="0" applyFont="1"/>
    <xf numFmtId="14" fontId="19" fillId="0" borderId="0" xfId="0" applyNumberFormat="1" applyFont="1"/>
    <xf numFmtId="14" fontId="19" fillId="0" borderId="0" xfId="0" applyNumberFormat="1" applyFont="1" applyAlignment="1">
      <alignment horizontal="center" vertical="center"/>
    </xf>
    <xf numFmtId="164" fontId="0" fillId="0" borderId="0" xfId="0" applyNumberFormat="1"/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0" xfId="0" applyBorder="1"/>
    <xf numFmtId="9" fontId="0" fillId="0" borderId="10" xfId="42" applyFont="1" applyBorder="1"/>
    <xf numFmtId="0" fontId="0" fillId="0" borderId="11" xfId="0" applyBorder="1"/>
    <xf numFmtId="9" fontId="0" fillId="0" borderId="11" xfId="42" applyFont="1" applyBorder="1"/>
    <xf numFmtId="0" fontId="21" fillId="0" borderId="0" xfId="43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0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chartsheet" Target="chartsheets/sheet2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1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Top 5 AQI Readings by Location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'AQI Top 5'!$A$2</c:f>
              <c:strCache>
                <c:ptCount val="1"/>
                <c:pt idx="0">
                  <c:v>Columbus, OH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'AQI Top 5'!$H$2:$H$6</c:f>
              <c:numCache>
                <c:formatCode>General</c:formatCode>
                <c:ptCount val="5"/>
                <c:pt idx="0">
                  <c:v>192</c:v>
                </c:pt>
                <c:pt idx="1">
                  <c:v>174</c:v>
                </c:pt>
                <c:pt idx="2">
                  <c:v>165</c:v>
                </c:pt>
                <c:pt idx="3">
                  <c:v>159</c:v>
                </c:pt>
                <c:pt idx="4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40-4491-8B3E-0B56C068C2F8}"/>
            </c:ext>
          </c:extLst>
        </c:ser>
        <c:ser>
          <c:idx val="1"/>
          <c:order val="1"/>
          <c:tx>
            <c:strRef>
              <c:f>'AQI Top 5'!$A$7</c:f>
              <c:strCache>
                <c:ptCount val="1"/>
                <c:pt idx="0">
                  <c:v>Lima, OH</c:v>
                </c:pt>
              </c:strCache>
              <c:extLst xmlns:c15="http://schemas.microsoft.com/office/drawing/2012/chart"/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'AQI Top 5'!$H$7:$H$11</c:f>
              <c:numCache>
                <c:formatCode>General</c:formatCode>
                <c:ptCount val="5"/>
                <c:pt idx="0">
                  <c:v>183</c:v>
                </c:pt>
                <c:pt idx="1">
                  <c:v>169</c:v>
                </c:pt>
                <c:pt idx="2">
                  <c:v>163</c:v>
                </c:pt>
                <c:pt idx="3">
                  <c:v>163</c:v>
                </c:pt>
                <c:pt idx="4">
                  <c:v>136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4-5640-4491-8B3E-0B56C068C2F8}"/>
            </c:ext>
          </c:extLst>
        </c:ser>
        <c:ser>
          <c:idx val="2"/>
          <c:order val="2"/>
          <c:tx>
            <c:strRef>
              <c:f>'AQI Top 5'!$A$12</c:f>
              <c:strCache>
                <c:ptCount val="1"/>
                <c:pt idx="0">
                  <c:v>NY-NJ-PA</c:v>
                </c:pt>
              </c:strCache>
              <c:extLst xmlns:c15="http://schemas.microsoft.com/office/drawing/2012/chart"/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'AQI Top 5'!$H$12:$H$16</c:f>
              <c:numCache>
                <c:formatCode>General</c:formatCode>
                <c:ptCount val="5"/>
                <c:pt idx="0">
                  <c:v>191</c:v>
                </c:pt>
                <c:pt idx="1">
                  <c:v>161</c:v>
                </c:pt>
                <c:pt idx="2">
                  <c:v>154</c:v>
                </c:pt>
                <c:pt idx="3">
                  <c:v>147</c:v>
                </c:pt>
                <c:pt idx="4">
                  <c:v>104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5-5640-4491-8B3E-0B56C068C2F8}"/>
            </c:ext>
          </c:extLst>
        </c:ser>
        <c:ser>
          <c:idx val="3"/>
          <c:order val="3"/>
          <c:tx>
            <c:strRef>
              <c:f>'AQI Top 5'!$A$17</c:f>
              <c:strCache>
                <c:ptCount val="1"/>
                <c:pt idx="0">
                  <c:v>Ottawa Downtown</c:v>
                </c:pt>
              </c:strCache>
              <c:extLst xmlns:c15="http://schemas.microsoft.com/office/drawing/2012/chart"/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'AQI Top 5'!$H$17:$H$21</c:f>
              <c:numCache>
                <c:formatCode>General</c:formatCode>
                <c:ptCount val="5"/>
                <c:pt idx="0">
                  <c:v>261</c:v>
                </c:pt>
                <c:pt idx="1">
                  <c:v>207</c:v>
                </c:pt>
                <c:pt idx="2">
                  <c:v>205</c:v>
                </c:pt>
                <c:pt idx="3">
                  <c:v>189</c:v>
                </c:pt>
                <c:pt idx="4">
                  <c:v>160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6-5640-4491-8B3E-0B56C068C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24791279"/>
        <c:axId val="1302523871"/>
        <c:extLst/>
      </c:barChart>
      <c:catAx>
        <c:axId val="132479127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2523871"/>
        <c:crosses val="autoZero"/>
        <c:auto val="1"/>
        <c:lblAlgn val="ctr"/>
        <c:lblOffset val="100"/>
        <c:noMultiLvlLbl val="0"/>
      </c:catAx>
      <c:valAx>
        <c:axId val="1302523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4791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Percentage of Good Days vs Bad Days in Ottawa Jan 2023 - Aug 2023</a:t>
            </a:r>
          </a:p>
        </c:rich>
      </c:tx>
      <c:layout>
        <c:manualLayout>
          <c:xMode val="edge"/>
          <c:yMode val="edge"/>
          <c:x val="0.1181737425160796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pattFill prst="pct20">
                <a:fgClr>
                  <a:srgbClr val="00B050"/>
                </a:fgClr>
                <a:bgClr>
                  <a:schemeClr val="bg1"/>
                </a:bgClr>
              </a:patt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992-4D88-9CC0-FFBB6C57BFEA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1992-4D88-9CC0-FFBB6C57BFEA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1992-4D88-9CC0-FFBB6C57BFEA}"/>
                </c:ext>
              </c:extLst>
            </c:dLbl>
            <c:dLbl>
              <c:idx val="1"/>
              <c:layout>
                <c:manualLayout>
                  <c:x val="1.6353176191714783E-2"/>
                  <c:y val="8.6358267716535431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992-4D88-9CC0-FFBB6C57BF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Levels!$B$2:$B$3</c:f>
              <c:strCache>
                <c:ptCount val="2"/>
                <c:pt idx="0">
                  <c:v>Good</c:v>
                </c:pt>
                <c:pt idx="1">
                  <c:v>Bad</c:v>
                </c:pt>
              </c:strCache>
            </c:strRef>
          </c:cat>
          <c:val>
            <c:numRef>
              <c:f>Levels!$D$2:$D$3</c:f>
              <c:numCache>
                <c:formatCode>0%</c:formatCode>
                <c:ptCount val="2"/>
                <c:pt idx="0">
                  <c:v>0.96296296296296291</c:v>
                </c:pt>
                <c:pt idx="1">
                  <c:v>3.7037037037037035E-2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92-4D88-9CC0-FFBB6C57BFE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Percentage of Good Days vs Bad Days in Ottawa June 2023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pattFill prst="pct20">
                <a:fgClr>
                  <a:srgbClr val="00B050"/>
                </a:fgClr>
                <a:bgClr>
                  <a:schemeClr val="bg1"/>
                </a:bgClr>
              </a:patt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ACA-4559-874F-C00BCB97E1C0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EACA-4559-874F-C00BCB97E1C0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EACA-4559-874F-C00BCB97E1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Levels!$B$4:$B$5</c:f>
              <c:strCache>
                <c:ptCount val="2"/>
                <c:pt idx="0">
                  <c:v>Good</c:v>
                </c:pt>
                <c:pt idx="1">
                  <c:v>Bad</c:v>
                </c:pt>
              </c:strCache>
            </c:strRef>
          </c:cat>
          <c:val>
            <c:numRef>
              <c:f>Levels!$D$4:$D$5</c:f>
              <c:numCache>
                <c:formatCode>0%</c:formatCode>
                <c:ptCount val="2"/>
                <c:pt idx="0">
                  <c:v>0.73333333333333328</c:v>
                </c:pt>
                <c:pt idx="1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CA-4559-874F-C00BCB97E1C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Max</a:t>
            </a:r>
            <a:r>
              <a:rPr lang="en-US" baseline="0"/>
              <a:t> AQI in Select Cities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MAX!$B$1</c:f>
              <c:strCache>
                <c:ptCount val="1"/>
                <c:pt idx="0">
                  <c:v>January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MAX!$A$2:$A$5</c:f>
              <c:strCache>
                <c:ptCount val="4"/>
                <c:pt idx="0">
                  <c:v>Columbus, OH</c:v>
                </c:pt>
                <c:pt idx="1">
                  <c:v>Lima, OH</c:v>
                </c:pt>
                <c:pt idx="2">
                  <c:v>New York-Newark-Jersey City, NY-NJ-PA</c:v>
                </c:pt>
                <c:pt idx="3">
                  <c:v>Ottawa Downtown</c:v>
                </c:pt>
              </c:strCache>
            </c:strRef>
          </c:cat>
          <c:val>
            <c:numRef>
              <c:f>MAX!$B$2:$B$5</c:f>
              <c:numCache>
                <c:formatCode>General</c:formatCode>
                <c:ptCount val="4"/>
                <c:pt idx="0">
                  <c:v>67</c:v>
                </c:pt>
                <c:pt idx="1">
                  <c:v>63</c:v>
                </c:pt>
                <c:pt idx="2">
                  <c:v>67</c:v>
                </c:pt>
                <c:pt idx="3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E9-43A4-ABB0-5FE46E76F709}"/>
            </c:ext>
          </c:extLst>
        </c:ser>
        <c:ser>
          <c:idx val="1"/>
          <c:order val="1"/>
          <c:tx>
            <c:strRef>
              <c:f>MAX!$C$1</c:f>
              <c:strCache>
                <c:ptCount val="1"/>
                <c:pt idx="0">
                  <c:v>June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MAX!$A$2:$A$5</c:f>
              <c:strCache>
                <c:ptCount val="4"/>
                <c:pt idx="0">
                  <c:v>Columbus, OH</c:v>
                </c:pt>
                <c:pt idx="1">
                  <c:v>Lima, OH</c:v>
                </c:pt>
                <c:pt idx="2">
                  <c:v>New York-Newark-Jersey City, NY-NJ-PA</c:v>
                </c:pt>
                <c:pt idx="3">
                  <c:v>Ottawa Downtown</c:v>
                </c:pt>
              </c:strCache>
            </c:strRef>
          </c:cat>
          <c:val>
            <c:numRef>
              <c:f>MAX!$C$2:$C$5</c:f>
              <c:numCache>
                <c:formatCode>General</c:formatCode>
                <c:ptCount val="4"/>
                <c:pt idx="0">
                  <c:v>192</c:v>
                </c:pt>
                <c:pt idx="1">
                  <c:v>183</c:v>
                </c:pt>
                <c:pt idx="2">
                  <c:v>191</c:v>
                </c:pt>
                <c:pt idx="3">
                  <c:v>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E9-43A4-ABB0-5FE46E76F7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3205552"/>
        <c:axId val="302096192"/>
      </c:barChart>
      <c:catAx>
        <c:axId val="16320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096192"/>
        <c:crosses val="autoZero"/>
        <c:auto val="1"/>
        <c:lblAlgn val="ctr"/>
        <c:lblOffset val="100"/>
        <c:noMultiLvlLbl val="0"/>
      </c:catAx>
      <c:valAx>
        <c:axId val="302096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AQI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205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AQI Jan</a:t>
            </a:r>
            <a:r>
              <a:rPr lang="en-US" baseline="0"/>
              <a:t> 2023</a:t>
            </a:r>
            <a:r>
              <a:rPr lang="en-US"/>
              <a:t> - Aug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696797346728853E-2"/>
          <c:y val="7.2820823244552066E-2"/>
          <c:w val="0.63706807079695005"/>
          <c:h val="0.82938647499571028"/>
        </c:manualLayout>
      </c:layout>
      <c:lineChart>
        <c:grouping val="standard"/>
        <c:varyColors val="0"/>
        <c:ser>
          <c:idx val="0"/>
          <c:order val="0"/>
          <c:tx>
            <c:strRef>
              <c:f>'air-quality_all dups removed'!$A$2</c:f>
              <c:strCache>
                <c:ptCount val="1"/>
                <c:pt idx="0">
                  <c:v>Columbus, OH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'air-quality_all dups removed'!$F$2:$F$244</c:f>
              <c:numCache>
                <c:formatCode>m/d/yyyy</c:formatCode>
                <c:ptCount val="243"/>
                <c:pt idx="0">
                  <c:v>44927</c:v>
                </c:pt>
                <c:pt idx="1">
                  <c:v>44928</c:v>
                </c:pt>
                <c:pt idx="2">
                  <c:v>44929</c:v>
                </c:pt>
                <c:pt idx="3">
                  <c:v>44930</c:v>
                </c:pt>
                <c:pt idx="4">
                  <c:v>44931</c:v>
                </c:pt>
                <c:pt idx="5">
                  <c:v>44932</c:v>
                </c:pt>
                <c:pt idx="6">
                  <c:v>44933</c:v>
                </c:pt>
                <c:pt idx="7">
                  <c:v>44934</c:v>
                </c:pt>
                <c:pt idx="8">
                  <c:v>44935</c:v>
                </c:pt>
                <c:pt idx="9">
                  <c:v>44936</c:v>
                </c:pt>
                <c:pt idx="10">
                  <c:v>44937</c:v>
                </c:pt>
                <c:pt idx="11">
                  <c:v>44938</c:v>
                </c:pt>
                <c:pt idx="12">
                  <c:v>44939</c:v>
                </c:pt>
                <c:pt idx="13">
                  <c:v>44940</c:v>
                </c:pt>
                <c:pt idx="14">
                  <c:v>44941</c:v>
                </c:pt>
                <c:pt idx="15">
                  <c:v>44942</c:v>
                </c:pt>
                <c:pt idx="16">
                  <c:v>44943</c:v>
                </c:pt>
                <c:pt idx="17">
                  <c:v>44944</c:v>
                </c:pt>
                <c:pt idx="18">
                  <c:v>44945</c:v>
                </c:pt>
                <c:pt idx="19">
                  <c:v>44946</c:v>
                </c:pt>
                <c:pt idx="20">
                  <c:v>44947</c:v>
                </c:pt>
                <c:pt idx="21">
                  <c:v>44948</c:v>
                </c:pt>
                <c:pt idx="22">
                  <c:v>44949</c:v>
                </c:pt>
                <c:pt idx="23">
                  <c:v>44950</c:v>
                </c:pt>
                <c:pt idx="24">
                  <c:v>44951</c:v>
                </c:pt>
                <c:pt idx="25">
                  <c:v>44952</c:v>
                </c:pt>
                <c:pt idx="26">
                  <c:v>44953</c:v>
                </c:pt>
                <c:pt idx="27">
                  <c:v>44954</c:v>
                </c:pt>
                <c:pt idx="28">
                  <c:v>44955</c:v>
                </c:pt>
                <c:pt idx="29">
                  <c:v>44956</c:v>
                </c:pt>
                <c:pt idx="30">
                  <c:v>44957</c:v>
                </c:pt>
                <c:pt idx="31">
                  <c:v>44958</c:v>
                </c:pt>
                <c:pt idx="32">
                  <c:v>44959</c:v>
                </c:pt>
                <c:pt idx="33">
                  <c:v>44960</c:v>
                </c:pt>
                <c:pt idx="34">
                  <c:v>44961</c:v>
                </c:pt>
                <c:pt idx="35">
                  <c:v>44962</c:v>
                </c:pt>
                <c:pt idx="36">
                  <c:v>44963</c:v>
                </c:pt>
                <c:pt idx="37">
                  <c:v>44964</c:v>
                </c:pt>
                <c:pt idx="38">
                  <c:v>44965</c:v>
                </c:pt>
                <c:pt idx="39">
                  <c:v>44966</c:v>
                </c:pt>
                <c:pt idx="40">
                  <c:v>44967</c:v>
                </c:pt>
                <c:pt idx="41">
                  <c:v>44968</c:v>
                </c:pt>
                <c:pt idx="42">
                  <c:v>44969</c:v>
                </c:pt>
                <c:pt idx="43">
                  <c:v>44970</c:v>
                </c:pt>
                <c:pt idx="44">
                  <c:v>44971</c:v>
                </c:pt>
                <c:pt idx="45">
                  <c:v>44972</c:v>
                </c:pt>
                <c:pt idx="46">
                  <c:v>44973</c:v>
                </c:pt>
                <c:pt idx="47">
                  <c:v>44974</c:v>
                </c:pt>
                <c:pt idx="48">
                  <c:v>44975</c:v>
                </c:pt>
                <c:pt idx="49">
                  <c:v>44976</c:v>
                </c:pt>
                <c:pt idx="50">
                  <c:v>44977</c:v>
                </c:pt>
                <c:pt idx="51">
                  <c:v>44978</c:v>
                </c:pt>
                <c:pt idx="52">
                  <c:v>44979</c:v>
                </c:pt>
                <c:pt idx="53">
                  <c:v>44980</c:v>
                </c:pt>
                <c:pt idx="54">
                  <c:v>44981</c:v>
                </c:pt>
                <c:pt idx="55">
                  <c:v>44982</c:v>
                </c:pt>
                <c:pt idx="56">
                  <c:v>44983</c:v>
                </c:pt>
                <c:pt idx="57">
                  <c:v>44984</c:v>
                </c:pt>
                <c:pt idx="58">
                  <c:v>44985</c:v>
                </c:pt>
                <c:pt idx="59">
                  <c:v>44986</c:v>
                </c:pt>
                <c:pt idx="60">
                  <c:v>44987</c:v>
                </c:pt>
                <c:pt idx="61">
                  <c:v>44988</c:v>
                </c:pt>
                <c:pt idx="62">
                  <c:v>44989</c:v>
                </c:pt>
                <c:pt idx="63">
                  <c:v>44990</c:v>
                </c:pt>
                <c:pt idx="64">
                  <c:v>44991</c:v>
                </c:pt>
                <c:pt idx="65">
                  <c:v>44992</c:v>
                </c:pt>
                <c:pt idx="66">
                  <c:v>44993</c:v>
                </c:pt>
                <c:pt idx="67">
                  <c:v>44994</c:v>
                </c:pt>
                <c:pt idx="68">
                  <c:v>44995</c:v>
                </c:pt>
                <c:pt idx="69">
                  <c:v>44996</c:v>
                </c:pt>
                <c:pt idx="70">
                  <c:v>44997</c:v>
                </c:pt>
                <c:pt idx="71">
                  <c:v>44998</c:v>
                </c:pt>
                <c:pt idx="72">
                  <c:v>44999</c:v>
                </c:pt>
                <c:pt idx="73">
                  <c:v>45000</c:v>
                </c:pt>
                <c:pt idx="74">
                  <c:v>45001</c:v>
                </c:pt>
                <c:pt idx="75">
                  <c:v>45002</c:v>
                </c:pt>
                <c:pt idx="76">
                  <c:v>45003</c:v>
                </c:pt>
                <c:pt idx="77">
                  <c:v>45004</c:v>
                </c:pt>
                <c:pt idx="78">
                  <c:v>45005</c:v>
                </c:pt>
                <c:pt idx="79">
                  <c:v>45006</c:v>
                </c:pt>
                <c:pt idx="80">
                  <c:v>45007</c:v>
                </c:pt>
                <c:pt idx="81">
                  <c:v>45008</c:v>
                </c:pt>
                <c:pt idx="82">
                  <c:v>45009</c:v>
                </c:pt>
                <c:pt idx="83">
                  <c:v>45010</c:v>
                </c:pt>
                <c:pt idx="84">
                  <c:v>45011</c:v>
                </c:pt>
                <c:pt idx="85">
                  <c:v>45012</c:v>
                </c:pt>
                <c:pt idx="86">
                  <c:v>45013</c:v>
                </c:pt>
                <c:pt idx="87">
                  <c:v>45014</c:v>
                </c:pt>
                <c:pt idx="88">
                  <c:v>45015</c:v>
                </c:pt>
                <c:pt idx="89">
                  <c:v>45016</c:v>
                </c:pt>
                <c:pt idx="90">
                  <c:v>45017</c:v>
                </c:pt>
                <c:pt idx="91">
                  <c:v>45018</c:v>
                </c:pt>
                <c:pt idx="92">
                  <c:v>45019</c:v>
                </c:pt>
                <c:pt idx="93">
                  <c:v>45020</c:v>
                </c:pt>
                <c:pt idx="94">
                  <c:v>45021</c:v>
                </c:pt>
                <c:pt idx="95">
                  <c:v>45022</c:v>
                </c:pt>
                <c:pt idx="96">
                  <c:v>45023</c:v>
                </c:pt>
                <c:pt idx="97">
                  <c:v>45024</c:v>
                </c:pt>
                <c:pt idx="98">
                  <c:v>45025</c:v>
                </c:pt>
                <c:pt idx="99">
                  <c:v>45026</c:v>
                </c:pt>
                <c:pt idx="100">
                  <c:v>45027</c:v>
                </c:pt>
                <c:pt idx="101">
                  <c:v>45028</c:v>
                </c:pt>
                <c:pt idx="102">
                  <c:v>45029</c:v>
                </c:pt>
                <c:pt idx="103">
                  <c:v>45030</c:v>
                </c:pt>
                <c:pt idx="104">
                  <c:v>45031</c:v>
                </c:pt>
                <c:pt idx="105">
                  <c:v>45032</c:v>
                </c:pt>
                <c:pt idx="106">
                  <c:v>45033</c:v>
                </c:pt>
                <c:pt idx="107">
                  <c:v>45034</c:v>
                </c:pt>
                <c:pt idx="108">
                  <c:v>45035</c:v>
                </c:pt>
                <c:pt idx="109">
                  <c:v>45036</c:v>
                </c:pt>
                <c:pt idx="110">
                  <c:v>45037</c:v>
                </c:pt>
                <c:pt idx="111">
                  <c:v>45038</c:v>
                </c:pt>
                <c:pt idx="112">
                  <c:v>45039</c:v>
                </c:pt>
                <c:pt idx="113">
                  <c:v>45040</c:v>
                </c:pt>
                <c:pt idx="114">
                  <c:v>45041</c:v>
                </c:pt>
                <c:pt idx="115">
                  <c:v>45042</c:v>
                </c:pt>
                <c:pt idx="116">
                  <c:v>45043</c:v>
                </c:pt>
                <c:pt idx="117">
                  <c:v>45044</c:v>
                </c:pt>
                <c:pt idx="118">
                  <c:v>45045</c:v>
                </c:pt>
                <c:pt idx="119">
                  <c:v>45046</c:v>
                </c:pt>
                <c:pt idx="120">
                  <c:v>45047</c:v>
                </c:pt>
                <c:pt idx="121">
                  <c:v>45048</c:v>
                </c:pt>
                <c:pt idx="122">
                  <c:v>45049</c:v>
                </c:pt>
                <c:pt idx="123">
                  <c:v>45050</c:v>
                </c:pt>
                <c:pt idx="124">
                  <c:v>45051</c:v>
                </c:pt>
                <c:pt idx="125">
                  <c:v>45052</c:v>
                </c:pt>
                <c:pt idx="126">
                  <c:v>45053</c:v>
                </c:pt>
                <c:pt idx="127">
                  <c:v>45054</c:v>
                </c:pt>
                <c:pt idx="128">
                  <c:v>45055</c:v>
                </c:pt>
                <c:pt idx="129">
                  <c:v>45056</c:v>
                </c:pt>
                <c:pt idx="130">
                  <c:v>45057</c:v>
                </c:pt>
                <c:pt idx="131">
                  <c:v>45058</c:v>
                </c:pt>
                <c:pt idx="132">
                  <c:v>45059</c:v>
                </c:pt>
                <c:pt idx="133">
                  <c:v>45060</c:v>
                </c:pt>
                <c:pt idx="134">
                  <c:v>45061</c:v>
                </c:pt>
                <c:pt idx="135">
                  <c:v>45062</c:v>
                </c:pt>
                <c:pt idx="136">
                  <c:v>45063</c:v>
                </c:pt>
                <c:pt idx="137">
                  <c:v>45064</c:v>
                </c:pt>
                <c:pt idx="138">
                  <c:v>45065</c:v>
                </c:pt>
                <c:pt idx="139">
                  <c:v>45066</c:v>
                </c:pt>
                <c:pt idx="140">
                  <c:v>45067</c:v>
                </c:pt>
                <c:pt idx="141">
                  <c:v>45068</c:v>
                </c:pt>
                <c:pt idx="142">
                  <c:v>45069</c:v>
                </c:pt>
                <c:pt idx="143">
                  <c:v>45070</c:v>
                </c:pt>
                <c:pt idx="144">
                  <c:v>45071</c:v>
                </c:pt>
                <c:pt idx="145">
                  <c:v>45072</c:v>
                </c:pt>
                <c:pt idx="146">
                  <c:v>45073</c:v>
                </c:pt>
                <c:pt idx="147">
                  <c:v>45074</c:v>
                </c:pt>
                <c:pt idx="148">
                  <c:v>45075</c:v>
                </c:pt>
                <c:pt idx="149">
                  <c:v>45076</c:v>
                </c:pt>
                <c:pt idx="150">
                  <c:v>45077</c:v>
                </c:pt>
                <c:pt idx="151">
                  <c:v>45078</c:v>
                </c:pt>
                <c:pt idx="152">
                  <c:v>45079</c:v>
                </c:pt>
                <c:pt idx="153">
                  <c:v>45080</c:v>
                </c:pt>
                <c:pt idx="154">
                  <c:v>45081</c:v>
                </c:pt>
                <c:pt idx="155">
                  <c:v>45082</c:v>
                </c:pt>
                <c:pt idx="156">
                  <c:v>45083</c:v>
                </c:pt>
                <c:pt idx="157">
                  <c:v>45084</c:v>
                </c:pt>
                <c:pt idx="158">
                  <c:v>45085</c:v>
                </c:pt>
                <c:pt idx="159">
                  <c:v>45086</c:v>
                </c:pt>
                <c:pt idx="160">
                  <c:v>45087</c:v>
                </c:pt>
                <c:pt idx="161">
                  <c:v>45088</c:v>
                </c:pt>
                <c:pt idx="162">
                  <c:v>45089</c:v>
                </c:pt>
                <c:pt idx="163">
                  <c:v>45090</c:v>
                </c:pt>
                <c:pt idx="164">
                  <c:v>45091</c:v>
                </c:pt>
                <c:pt idx="165">
                  <c:v>45092</c:v>
                </c:pt>
                <c:pt idx="166">
                  <c:v>45093</c:v>
                </c:pt>
                <c:pt idx="167">
                  <c:v>45094</c:v>
                </c:pt>
                <c:pt idx="168">
                  <c:v>45095</c:v>
                </c:pt>
                <c:pt idx="169">
                  <c:v>45096</c:v>
                </c:pt>
                <c:pt idx="170">
                  <c:v>45097</c:v>
                </c:pt>
                <c:pt idx="171">
                  <c:v>45098</c:v>
                </c:pt>
                <c:pt idx="172">
                  <c:v>45099</c:v>
                </c:pt>
                <c:pt idx="173">
                  <c:v>45100</c:v>
                </c:pt>
                <c:pt idx="174">
                  <c:v>45101</c:v>
                </c:pt>
                <c:pt idx="175">
                  <c:v>45102</c:v>
                </c:pt>
                <c:pt idx="176">
                  <c:v>45103</c:v>
                </c:pt>
                <c:pt idx="177">
                  <c:v>45104</c:v>
                </c:pt>
                <c:pt idx="178">
                  <c:v>45105</c:v>
                </c:pt>
                <c:pt idx="179">
                  <c:v>45106</c:v>
                </c:pt>
                <c:pt idx="180">
                  <c:v>45107</c:v>
                </c:pt>
                <c:pt idx="181">
                  <c:v>45108</c:v>
                </c:pt>
                <c:pt idx="182">
                  <c:v>45109</c:v>
                </c:pt>
                <c:pt idx="183">
                  <c:v>45110</c:v>
                </c:pt>
                <c:pt idx="184">
                  <c:v>45111</c:v>
                </c:pt>
                <c:pt idx="185">
                  <c:v>45112</c:v>
                </c:pt>
                <c:pt idx="186">
                  <c:v>45113</c:v>
                </c:pt>
                <c:pt idx="187">
                  <c:v>45114</c:v>
                </c:pt>
                <c:pt idx="188">
                  <c:v>45115</c:v>
                </c:pt>
                <c:pt idx="189">
                  <c:v>45116</c:v>
                </c:pt>
                <c:pt idx="190">
                  <c:v>45117</c:v>
                </c:pt>
                <c:pt idx="191">
                  <c:v>45118</c:v>
                </c:pt>
                <c:pt idx="192">
                  <c:v>45119</c:v>
                </c:pt>
                <c:pt idx="193">
                  <c:v>45120</c:v>
                </c:pt>
                <c:pt idx="194">
                  <c:v>45121</c:v>
                </c:pt>
                <c:pt idx="195">
                  <c:v>45122</c:v>
                </c:pt>
                <c:pt idx="196">
                  <c:v>45123</c:v>
                </c:pt>
                <c:pt idx="197">
                  <c:v>45124</c:v>
                </c:pt>
                <c:pt idx="198">
                  <c:v>45125</c:v>
                </c:pt>
                <c:pt idx="199">
                  <c:v>45126</c:v>
                </c:pt>
                <c:pt idx="200">
                  <c:v>45127</c:v>
                </c:pt>
                <c:pt idx="201">
                  <c:v>45128</c:v>
                </c:pt>
                <c:pt idx="202">
                  <c:v>45129</c:v>
                </c:pt>
                <c:pt idx="203">
                  <c:v>45130</c:v>
                </c:pt>
                <c:pt idx="204">
                  <c:v>45131</c:v>
                </c:pt>
                <c:pt idx="205">
                  <c:v>45132</c:v>
                </c:pt>
                <c:pt idx="206">
                  <c:v>45133</c:v>
                </c:pt>
                <c:pt idx="207">
                  <c:v>45134</c:v>
                </c:pt>
                <c:pt idx="208">
                  <c:v>45135</c:v>
                </c:pt>
                <c:pt idx="209">
                  <c:v>45136</c:v>
                </c:pt>
                <c:pt idx="210">
                  <c:v>45137</c:v>
                </c:pt>
                <c:pt idx="211">
                  <c:v>45138</c:v>
                </c:pt>
                <c:pt idx="212">
                  <c:v>45139</c:v>
                </c:pt>
                <c:pt idx="213">
                  <c:v>45140</c:v>
                </c:pt>
                <c:pt idx="214">
                  <c:v>45141</c:v>
                </c:pt>
                <c:pt idx="215">
                  <c:v>45142</c:v>
                </c:pt>
                <c:pt idx="216">
                  <c:v>45143</c:v>
                </c:pt>
                <c:pt idx="217">
                  <c:v>45144</c:v>
                </c:pt>
                <c:pt idx="218">
                  <c:v>45145</c:v>
                </c:pt>
                <c:pt idx="219">
                  <c:v>45146</c:v>
                </c:pt>
                <c:pt idx="220">
                  <c:v>45147</c:v>
                </c:pt>
                <c:pt idx="221">
                  <c:v>45148</c:v>
                </c:pt>
                <c:pt idx="222">
                  <c:v>45149</c:v>
                </c:pt>
                <c:pt idx="223">
                  <c:v>45150</c:v>
                </c:pt>
                <c:pt idx="224">
                  <c:v>45151</c:v>
                </c:pt>
                <c:pt idx="225">
                  <c:v>45152</c:v>
                </c:pt>
                <c:pt idx="226">
                  <c:v>45153</c:v>
                </c:pt>
                <c:pt idx="227">
                  <c:v>45154</c:v>
                </c:pt>
                <c:pt idx="228">
                  <c:v>45155</c:v>
                </c:pt>
                <c:pt idx="229">
                  <c:v>45156</c:v>
                </c:pt>
                <c:pt idx="230">
                  <c:v>45157</c:v>
                </c:pt>
                <c:pt idx="231">
                  <c:v>45158</c:v>
                </c:pt>
                <c:pt idx="232">
                  <c:v>45159</c:v>
                </c:pt>
                <c:pt idx="233">
                  <c:v>45160</c:v>
                </c:pt>
                <c:pt idx="234">
                  <c:v>45161</c:v>
                </c:pt>
                <c:pt idx="235">
                  <c:v>45162</c:v>
                </c:pt>
                <c:pt idx="236">
                  <c:v>45163</c:v>
                </c:pt>
                <c:pt idx="237">
                  <c:v>45164</c:v>
                </c:pt>
                <c:pt idx="238">
                  <c:v>45165</c:v>
                </c:pt>
                <c:pt idx="239">
                  <c:v>45166</c:v>
                </c:pt>
                <c:pt idx="240">
                  <c:v>45167</c:v>
                </c:pt>
                <c:pt idx="241">
                  <c:v>45168</c:v>
                </c:pt>
                <c:pt idx="242">
                  <c:v>45169</c:v>
                </c:pt>
              </c:numCache>
            </c:numRef>
          </c:cat>
          <c:val>
            <c:numRef>
              <c:f>'air-quality_all dups removed'!$H$2:$H$244</c:f>
              <c:numCache>
                <c:formatCode>General</c:formatCode>
                <c:ptCount val="243"/>
                <c:pt idx="0">
                  <c:v>59</c:v>
                </c:pt>
                <c:pt idx="1">
                  <c:v>59</c:v>
                </c:pt>
                <c:pt idx="2">
                  <c:v>21</c:v>
                </c:pt>
                <c:pt idx="3">
                  <c:v>28</c:v>
                </c:pt>
                <c:pt idx="4">
                  <c:v>30</c:v>
                </c:pt>
                <c:pt idx="5">
                  <c:v>24</c:v>
                </c:pt>
                <c:pt idx="6">
                  <c:v>43</c:v>
                </c:pt>
                <c:pt idx="7">
                  <c:v>52</c:v>
                </c:pt>
                <c:pt idx="8">
                  <c:v>54</c:v>
                </c:pt>
                <c:pt idx="9">
                  <c:v>61</c:v>
                </c:pt>
                <c:pt idx="10">
                  <c:v>58</c:v>
                </c:pt>
                <c:pt idx="11">
                  <c:v>38</c:v>
                </c:pt>
                <c:pt idx="12">
                  <c:v>23</c:v>
                </c:pt>
                <c:pt idx="13">
                  <c:v>40</c:v>
                </c:pt>
                <c:pt idx="14">
                  <c:v>63</c:v>
                </c:pt>
                <c:pt idx="15">
                  <c:v>50</c:v>
                </c:pt>
                <c:pt idx="16">
                  <c:v>25</c:v>
                </c:pt>
                <c:pt idx="17">
                  <c:v>35</c:v>
                </c:pt>
                <c:pt idx="18">
                  <c:v>15</c:v>
                </c:pt>
                <c:pt idx="19">
                  <c:v>18</c:v>
                </c:pt>
                <c:pt idx="20">
                  <c:v>25</c:v>
                </c:pt>
                <c:pt idx="21">
                  <c:v>55</c:v>
                </c:pt>
                <c:pt idx="22">
                  <c:v>48</c:v>
                </c:pt>
                <c:pt idx="23">
                  <c:v>66</c:v>
                </c:pt>
                <c:pt idx="24">
                  <c:v>38</c:v>
                </c:pt>
                <c:pt idx="25">
                  <c:v>46</c:v>
                </c:pt>
                <c:pt idx="26">
                  <c:v>19</c:v>
                </c:pt>
                <c:pt idx="27">
                  <c:v>29</c:v>
                </c:pt>
                <c:pt idx="28">
                  <c:v>43</c:v>
                </c:pt>
                <c:pt idx="29">
                  <c:v>48</c:v>
                </c:pt>
                <c:pt idx="30">
                  <c:v>26</c:v>
                </c:pt>
                <c:pt idx="31">
                  <c:v>53</c:v>
                </c:pt>
                <c:pt idx="32">
                  <c:v>51</c:v>
                </c:pt>
                <c:pt idx="33">
                  <c:v>25</c:v>
                </c:pt>
                <c:pt idx="34">
                  <c:v>26</c:v>
                </c:pt>
                <c:pt idx="35">
                  <c:v>25</c:v>
                </c:pt>
                <c:pt idx="36">
                  <c:v>62</c:v>
                </c:pt>
                <c:pt idx="37">
                  <c:v>53</c:v>
                </c:pt>
                <c:pt idx="38">
                  <c:v>56</c:v>
                </c:pt>
                <c:pt idx="39">
                  <c:v>39</c:v>
                </c:pt>
                <c:pt idx="40">
                  <c:v>52</c:v>
                </c:pt>
                <c:pt idx="41">
                  <c:v>38</c:v>
                </c:pt>
                <c:pt idx="42">
                  <c:v>52</c:v>
                </c:pt>
                <c:pt idx="43">
                  <c:v>35</c:v>
                </c:pt>
                <c:pt idx="44">
                  <c:v>35</c:v>
                </c:pt>
                <c:pt idx="45">
                  <c:v>48</c:v>
                </c:pt>
                <c:pt idx="46">
                  <c:v>36</c:v>
                </c:pt>
                <c:pt idx="47">
                  <c:v>36</c:v>
                </c:pt>
                <c:pt idx="48">
                  <c:v>29</c:v>
                </c:pt>
                <c:pt idx="49">
                  <c:v>21</c:v>
                </c:pt>
                <c:pt idx="50">
                  <c:v>34</c:v>
                </c:pt>
                <c:pt idx="51">
                  <c:v>33</c:v>
                </c:pt>
                <c:pt idx="52">
                  <c:v>33</c:v>
                </c:pt>
                <c:pt idx="53">
                  <c:v>19</c:v>
                </c:pt>
                <c:pt idx="54">
                  <c:v>25</c:v>
                </c:pt>
                <c:pt idx="55">
                  <c:v>41</c:v>
                </c:pt>
                <c:pt idx="56">
                  <c:v>61</c:v>
                </c:pt>
                <c:pt idx="57">
                  <c:v>53</c:v>
                </c:pt>
                <c:pt idx="58">
                  <c:v>29</c:v>
                </c:pt>
                <c:pt idx="59">
                  <c:v>35</c:v>
                </c:pt>
                <c:pt idx="60">
                  <c:v>49</c:v>
                </c:pt>
                <c:pt idx="61">
                  <c:v>51</c:v>
                </c:pt>
                <c:pt idx="62">
                  <c:v>25</c:v>
                </c:pt>
                <c:pt idx="63">
                  <c:v>39</c:v>
                </c:pt>
                <c:pt idx="64">
                  <c:v>32</c:v>
                </c:pt>
                <c:pt idx="65">
                  <c:v>13</c:v>
                </c:pt>
                <c:pt idx="66">
                  <c:v>15</c:v>
                </c:pt>
                <c:pt idx="67">
                  <c:v>24</c:v>
                </c:pt>
                <c:pt idx="68">
                  <c:v>28</c:v>
                </c:pt>
                <c:pt idx="69">
                  <c:v>20</c:v>
                </c:pt>
                <c:pt idx="70">
                  <c:v>41</c:v>
                </c:pt>
                <c:pt idx="71">
                  <c:v>30</c:v>
                </c:pt>
                <c:pt idx="72">
                  <c:v>17</c:v>
                </c:pt>
                <c:pt idx="73">
                  <c:v>39</c:v>
                </c:pt>
                <c:pt idx="74">
                  <c:v>35</c:v>
                </c:pt>
                <c:pt idx="75">
                  <c:v>54</c:v>
                </c:pt>
                <c:pt idx="76">
                  <c:v>21</c:v>
                </c:pt>
                <c:pt idx="77">
                  <c:v>20</c:v>
                </c:pt>
                <c:pt idx="78">
                  <c:v>36</c:v>
                </c:pt>
                <c:pt idx="79">
                  <c:v>39</c:v>
                </c:pt>
                <c:pt idx="80">
                  <c:v>55</c:v>
                </c:pt>
                <c:pt idx="81">
                  <c:v>54</c:v>
                </c:pt>
                <c:pt idx="82">
                  <c:v>31</c:v>
                </c:pt>
                <c:pt idx="83">
                  <c:v>10</c:v>
                </c:pt>
                <c:pt idx="84">
                  <c:v>33</c:v>
                </c:pt>
                <c:pt idx="85">
                  <c:v>50</c:v>
                </c:pt>
                <c:pt idx="86">
                  <c:v>31</c:v>
                </c:pt>
                <c:pt idx="87">
                  <c:v>51</c:v>
                </c:pt>
                <c:pt idx="88">
                  <c:v>40</c:v>
                </c:pt>
                <c:pt idx="89">
                  <c:v>46</c:v>
                </c:pt>
                <c:pt idx="90">
                  <c:v>22</c:v>
                </c:pt>
                <c:pt idx="91">
                  <c:v>26</c:v>
                </c:pt>
                <c:pt idx="92">
                  <c:v>46</c:v>
                </c:pt>
                <c:pt idx="93">
                  <c:v>43</c:v>
                </c:pt>
                <c:pt idx="94">
                  <c:v>50</c:v>
                </c:pt>
                <c:pt idx="95">
                  <c:v>18</c:v>
                </c:pt>
                <c:pt idx="96">
                  <c:v>25</c:v>
                </c:pt>
                <c:pt idx="97">
                  <c:v>28</c:v>
                </c:pt>
                <c:pt idx="98">
                  <c:v>40</c:v>
                </c:pt>
                <c:pt idx="99">
                  <c:v>43</c:v>
                </c:pt>
                <c:pt idx="100">
                  <c:v>46</c:v>
                </c:pt>
                <c:pt idx="101">
                  <c:v>51</c:v>
                </c:pt>
                <c:pt idx="102">
                  <c:v>56</c:v>
                </c:pt>
                <c:pt idx="103">
                  <c:v>64</c:v>
                </c:pt>
                <c:pt idx="104">
                  <c:v>36</c:v>
                </c:pt>
                <c:pt idx="105">
                  <c:v>37</c:v>
                </c:pt>
                <c:pt idx="106">
                  <c:v>16</c:v>
                </c:pt>
                <c:pt idx="107">
                  <c:v>19</c:v>
                </c:pt>
                <c:pt idx="108">
                  <c:v>41</c:v>
                </c:pt>
                <c:pt idx="109">
                  <c:v>55</c:v>
                </c:pt>
                <c:pt idx="110">
                  <c:v>34</c:v>
                </c:pt>
                <c:pt idx="111">
                  <c:v>23</c:v>
                </c:pt>
                <c:pt idx="112">
                  <c:v>18</c:v>
                </c:pt>
                <c:pt idx="113">
                  <c:v>27</c:v>
                </c:pt>
                <c:pt idx="114">
                  <c:v>55</c:v>
                </c:pt>
                <c:pt idx="115">
                  <c:v>56</c:v>
                </c:pt>
                <c:pt idx="116">
                  <c:v>26</c:v>
                </c:pt>
                <c:pt idx="117">
                  <c:v>30</c:v>
                </c:pt>
                <c:pt idx="118">
                  <c:v>32</c:v>
                </c:pt>
                <c:pt idx="119">
                  <c:v>15</c:v>
                </c:pt>
                <c:pt idx="120">
                  <c:v>11</c:v>
                </c:pt>
                <c:pt idx="121">
                  <c:v>13</c:v>
                </c:pt>
                <c:pt idx="122">
                  <c:v>8</c:v>
                </c:pt>
                <c:pt idx="123">
                  <c:v>23</c:v>
                </c:pt>
                <c:pt idx="124">
                  <c:v>28</c:v>
                </c:pt>
                <c:pt idx="125">
                  <c:v>33</c:v>
                </c:pt>
                <c:pt idx="126">
                  <c:v>43</c:v>
                </c:pt>
                <c:pt idx="127">
                  <c:v>45</c:v>
                </c:pt>
                <c:pt idx="128">
                  <c:v>21</c:v>
                </c:pt>
                <c:pt idx="129">
                  <c:v>32</c:v>
                </c:pt>
                <c:pt idx="130">
                  <c:v>50</c:v>
                </c:pt>
                <c:pt idx="131">
                  <c:v>54</c:v>
                </c:pt>
                <c:pt idx="132">
                  <c:v>39</c:v>
                </c:pt>
                <c:pt idx="133">
                  <c:v>38</c:v>
                </c:pt>
                <c:pt idx="134">
                  <c:v>28</c:v>
                </c:pt>
                <c:pt idx="135">
                  <c:v>38</c:v>
                </c:pt>
                <c:pt idx="136">
                  <c:v>28</c:v>
                </c:pt>
                <c:pt idx="137">
                  <c:v>32</c:v>
                </c:pt>
                <c:pt idx="138">
                  <c:v>49</c:v>
                </c:pt>
                <c:pt idx="139">
                  <c:v>68</c:v>
                </c:pt>
                <c:pt idx="140">
                  <c:v>36</c:v>
                </c:pt>
                <c:pt idx="141">
                  <c:v>47</c:v>
                </c:pt>
                <c:pt idx="142">
                  <c:v>57</c:v>
                </c:pt>
                <c:pt idx="143">
                  <c:v>52</c:v>
                </c:pt>
                <c:pt idx="144">
                  <c:v>20</c:v>
                </c:pt>
                <c:pt idx="145">
                  <c:v>18</c:v>
                </c:pt>
                <c:pt idx="146">
                  <c:v>33</c:v>
                </c:pt>
                <c:pt idx="147">
                  <c:v>39</c:v>
                </c:pt>
                <c:pt idx="148">
                  <c:v>40</c:v>
                </c:pt>
                <c:pt idx="149">
                  <c:v>35</c:v>
                </c:pt>
                <c:pt idx="150">
                  <c:v>29</c:v>
                </c:pt>
                <c:pt idx="151">
                  <c:v>48</c:v>
                </c:pt>
                <c:pt idx="152">
                  <c:v>52</c:v>
                </c:pt>
                <c:pt idx="153">
                  <c:v>65</c:v>
                </c:pt>
                <c:pt idx="154">
                  <c:v>60</c:v>
                </c:pt>
                <c:pt idx="155">
                  <c:v>76</c:v>
                </c:pt>
                <c:pt idx="156">
                  <c:v>112</c:v>
                </c:pt>
                <c:pt idx="157">
                  <c:v>140</c:v>
                </c:pt>
                <c:pt idx="158">
                  <c:v>84</c:v>
                </c:pt>
                <c:pt idx="159">
                  <c:v>96</c:v>
                </c:pt>
                <c:pt idx="160">
                  <c:v>79</c:v>
                </c:pt>
                <c:pt idx="161">
                  <c:v>67</c:v>
                </c:pt>
                <c:pt idx="162">
                  <c:v>35</c:v>
                </c:pt>
                <c:pt idx="163">
                  <c:v>50</c:v>
                </c:pt>
                <c:pt idx="164">
                  <c:v>21</c:v>
                </c:pt>
                <c:pt idx="165">
                  <c:v>58</c:v>
                </c:pt>
                <c:pt idx="166">
                  <c:v>74</c:v>
                </c:pt>
                <c:pt idx="167">
                  <c:v>92</c:v>
                </c:pt>
                <c:pt idx="168">
                  <c:v>103</c:v>
                </c:pt>
                <c:pt idx="169">
                  <c:v>80</c:v>
                </c:pt>
                <c:pt idx="170">
                  <c:v>52</c:v>
                </c:pt>
                <c:pt idx="171">
                  <c:v>62</c:v>
                </c:pt>
                <c:pt idx="172">
                  <c:v>22</c:v>
                </c:pt>
                <c:pt idx="173">
                  <c:v>16</c:v>
                </c:pt>
                <c:pt idx="174">
                  <c:v>23</c:v>
                </c:pt>
                <c:pt idx="175">
                  <c:v>58</c:v>
                </c:pt>
                <c:pt idx="176">
                  <c:v>29</c:v>
                </c:pt>
                <c:pt idx="177">
                  <c:v>159</c:v>
                </c:pt>
                <c:pt idx="178">
                  <c:v>192</c:v>
                </c:pt>
                <c:pt idx="179">
                  <c:v>165</c:v>
                </c:pt>
                <c:pt idx="180">
                  <c:v>48</c:v>
                </c:pt>
                <c:pt idx="181">
                  <c:v>36</c:v>
                </c:pt>
                <c:pt idx="182">
                  <c:v>25</c:v>
                </c:pt>
                <c:pt idx="183">
                  <c:v>22</c:v>
                </c:pt>
                <c:pt idx="184">
                  <c:v>60</c:v>
                </c:pt>
                <c:pt idx="185">
                  <c:v>76</c:v>
                </c:pt>
                <c:pt idx="186">
                  <c:v>38</c:v>
                </c:pt>
                <c:pt idx="187">
                  <c:v>33</c:v>
                </c:pt>
                <c:pt idx="188">
                  <c:v>33</c:v>
                </c:pt>
                <c:pt idx="189">
                  <c:v>25</c:v>
                </c:pt>
                <c:pt idx="190">
                  <c:v>37</c:v>
                </c:pt>
                <c:pt idx="191">
                  <c:v>45</c:v>
                </c:pt>
                <c:pt idx="192">
                  <c:v>45</c:v>
                </c:pt>
                <c:pt idx="193">
                  <c:v>27</c:v>
                </c:pt>
                <c:pt idx="194">
                  <c:v>25</c:v>
                </c:pt>
                <c:pt idx="195">
                  <c:v>35</c:v>
                </c:pt>
                <c:pt idx="196">
                  <c:v>81</c:v>
                </c:pt>
                <c:pt idx="197">
                  <c:v>128</c:v>
                </c:pt>
                <c:pt idx="198">
                  <c:v>70</c:v>
                </c:pt>
                <c:pt idx="199">
                  <c:v>60</c:v>
                </c:pt>
                <c:pt idx="200">
                  <c:v>40</c:v>
                </c:pt>
                <c:pt idx="201">
                  <c:v>24</c:v>
                </c:pt>
                <c:pt idx="202">
                  <c:v>39</c:v>
                </c:pt>
                <c:pt idx="203">
                  <c:v>47</c:v>
                </c:pt>
                <c:pt idx="204">
                  <c:v>45</c:v>
                </c:pt>
                <c:pt idx="205">
                  <c:v>69</c:v>
                </c:pt>
                <c:pt idx="206">
                  <c:v>69</c:v>
                </c:pt>
                <c:pt idx="207">
                  <c:v>56</c:v>
                </c:pt>
                <c:pt idx="208">
                  <c:v>29</c:v>
                </c:pt>
                <c:pt idx="209">
                  <c:v>18</c:v>
                </c:pt>
                <c:pt idx="210">
                  <c:v>23</c:v>
                </c:pt>
                <c:pt idx="211">
                  <c:v>22</c:v>
                </c:pt>
                <c:pt idx="212">
                  <c:v>44</c:v>
                </c:pt>
                <c:pt idx="213">
                  <c:v>68</c:v>
                </c:pt>
                <c:pt idx="214">
                  <c:v>63</c:v>
                </c:pt>
                <c:pt idx="215">
                  <c:v>63</c:v>
                </c:pt>
                <c:pt idx="216">
                  <c:v>63</c:v>
                </c:pt>
                <c:pt idx="217">
                  <c:v>38</c:v>
                </c:pt>
                <c:pt idx="218">
                  <c:v>17</c:v>
                </c:pt>
                <c:pt idx="219">
                  <c:v>28</c:v>
                </c:pt>
                <c:pt idx="220">
                  <c:v>43</c:v>
                </c:pt>
                <c:pt idx="221">
                  <c:v>29</c:v>
                </c:pt>
                <c:pt idx="222">
                  <c:v>51</c:v>
                </c:pt>
                <c:pt idx="223">
                  <c:v>30</c:v>
                </c:pt>
                <c:pt idx="224">
                  <c:v>24</c:v>
                </c:pt>
                <c:pt idx="225">
                  <c:v>23</c:v>
                </c:pt>
                <c:pt idx="226">
                  <c:v>14</c:v>
                </c:pt>
                <c:pt idx="227">
                  <c:v>56</c:v>
                </c:pt>
                <c:pt idx="228">
                  <c:v>47</c:v>
                </c:pt>
                <c:pt idx="229">
                  <c:v>60</c:v>
                </c:pt>
                <c:pt idx="230">
                  <c:v>69</c:v>
                </c:pt>
                <c:pt idx="231">
                  <c:v>58</c:v>
                </c:pt>
                <c:pt idx="232">
                  <c:v>55</c:v>
                </c:pt>
                <c:pt idx="233">
                  <c:v>46</c:v>
                </c:pt>
                <c:pt idx="234">
                  <c:v>48</c:v>
                </c:pt>
                <c:pt idx="235">
                  <c:v>29</c:v>
                </c:pt>
                <c:pt idx="236">
                  <c:v>49</c:v>
                </c:pt>
                <c:pt idx="237">
                  <c:v>29</c:v>
                </c:pt>
                <c:pt idx="238">
                  <c:v>23</c:v>
                </c:pt>
                <c:pt idx="239">
                  <c:v>26</c:v>
                </c:pt>
                <c:pt idx="240">
                  <c:v>28</c:v>
                </c:pt>
                <c:pt idx="241">
                  <c:v>20</c:v>
                </c:pt>
                <c:pt idx="242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63-4297-AC6C-DB8528C807A0}"/>
            </c:ext>
          </c:extLst>
        </c:ser>
        <c:ser>
          <c:idx val="1"/>
          <c:order val="1"/>
          <c:tx>
            <c:strRef>
              <c:f>'air-quality_all dups removed'!$A$245</c:f>
              <c:strCache>
                <c:ptCount val="1"/>
                <c:pt idx="0">
                  <c:v>Lima, OH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'air-quality_all dups removed'!$H$245:$H$487</c:f>
              <c:numCache>
                <c:formatCode>General</c:formatCode>
                <c:ptCount val="243"/>
                <c:pt idx="0">
                  <c:v>43</c:v>
                </c:pt>
                <c:pt idx="1">
                  <c:v>27</c:v>
                </c:pt>
                <c:pt idx="2">
                  <c:v>18</c:v>
                </c:pt>
                <c:pt idx="3">
                  <c:v>22</c:v>
                </c:pt>
                <c:pt idx="4">
                  <c:v>20</c:v>
                </c:pt>
                <c:pt idx="5">
                  <c:v>26</c:v>
                </c:pt>
                <c:pt idx="6">
                  <c:v>22</c:v>
                </c:pt>
                <c:pt idx="7">
                  <c:v>40</c:v>
                </c:pt>
                <c:pt idx="8">
                  <c:v>53</c:v>
                </c:pt>
                <c:pt idx="9">
                  <c:v>53</c:v>
                </c:pt>
                <c:pt idx="10">
                  <c:v>48</c:v>
                </c:pt>
                <c:pt idx="11">
                  <c:v>56</c:v>
                </c:pt>
                <c:pt idx="12">
                  <c:v>10</c:v>
                </c:pt>
                <c:pt idx="13">
                  <c:v>15</c:v>
                </c:pt>
                <c:pt idx="14">
                  <c:v>23</c:v>
                </c:pt>
                <c:pt idx="15">
                  <c:v>21</c:v>
                </c:pt>
                <c:pt idx="16">
                  <c:v>26</c:v>
                </c:pt>
                <c:pt idx="17">
                  <c:v>48</c:v>
                </c:pt>
                <c:pt idx="18">
                  <c:v>18</c:v>
                </c:pt>
                <c:pt idx="19">
                  <c:v>16</c:v>
                </c:pt>
                <c:pt idx="20">
                  <c:v>27</c:v>
                </c:pt>
                <c:pt idx="21">
                  <c:v>32</c:v>
                </c:pt>
                <c:pt idx="22">
                  <c:v>38</c:v>
                </c:pt>
                <c:pt idx="23">
                  <c:v>63</c:v>
                </c:pt>
                <c:pt idx="24">
                  <c:v>37</c:v>
                </c:pt>
                <c:pt idx="25">
                  <c:v>33</c:v>
                </c:pt>
                <c:pt idx="26">
                  <c:v>18</c:v>
                </c:pt>
                <c:pt idx="27">
                  <c:v>23</c:v>
                </c:pt>
                <c:pt idx="28">
                  <c:v>34</c:v>
                </c:pt>
                <c:pt idx="29">
                  <c:v>30</c:v>
                </c:pt>
                <c:pt idx="30">
                  <c:v>23</c:v>
                </c:pt>
                <c:pt idx="31">
                  <c:v>43</c:v>
                </c:pt>
                <c:pt idx="32">
                  <c:v>38</c:v>
                </c:pt>
                <c:pt idx="33">
                  <c:v>15</c:v>
                </c:pt>
                <c:pt idx="34">
                  <c:v>18</c:v>
                </c:pt>
                <c:pt idx="35">
                  <c:v>27</c:v>
                </c:pt>
                <c:pt idx="36">
                  <c:v>41</c:v>
                </c:pt>
                <c:pt idx="37">
                  <c:v>32</c:v>
                </c:pt>
                <c:pt idx="38">
                  <c:v>49</c:v>
                </c:pt>
                <c:pt idx="39">
                  <c:v>29</c:v>
                </c:pt>
                <c:pt idx="40">
                  <c:v>42</c:v>
                </c:pt>
                <c:pt idx="41">
                  <c:v>8</c:v>
                </c:pt>
                <c:pt idx="42">
                  <c:v>24</c:v>
                </c:pt>
                <c:pt idx="43">
                  <c:v>18</c:v>
                </c:pt>
                <c:pt idx="44">
                  <c:v>21</c:v>
                </c:pt>
                <c:pt idx="45">
                  <c:v>19</c:v>
                </c:pt>
                <c:pt idx="46">
                  <c:v>37</c:v>
                </c:pt>
                <c:pt idx="47">
                  <c:v>21</c:v>
                </c:pt>
                <c:pt idx="48">
                  <c:v>23</c:v>
                </c:pt>
                <c:pt idx="49">
                  <c:v>18</c:v>
                </c:pt>
                <c:pt idx="50">
                  <c:v>34</c:v>
                </c:pt>
                <c:pt idx="51">
                  <c:v>33</c:v>
                </c:pt>
                <c:pt idx="52">
                  <c:v>20</c:v>
                </c:pt>
                <c:pt idx="53">
                  <c:v>17</c:v>
                </c:pt>
                <c:pt idx="54">
                  <c:v>14</c:v>
                </c:pt>
                <c:pt idx="55">
                  <c:v>31</c:v>
                </c:pt>
                <c:pt idx="56">
                  <c:v>41</c:v>
                </c:pt>
                <c:pt idx="57">
                  <c:v>35</c:v>
                </c:pt>
                <c:pt idx="58">
                  <c:v>16</c:v>
                </c:pt>
                <c:pt idx="59">
                  <c:v>32</c:v>
                </c:pt>
                <c:pt idx="60">
                  <c:v>35</c:v>
                </c:pt>
                <c:pt idx="61">
                  <c:v>42</c:v>
                </c:pt>
                <c:pt idx="62">
                  <c:v>31</c:v>
                </c:pt>
                <c:pt idx="63">
                  <c:v>30</c:v>
                </c:pt>
                <c:pt idx="64">
                  <c:v>27</c:v>
                </c:pt>
                <c:pt idx="65">
                  <c:v>15</c:v>
                </c:pt>
                <c:pt idx="66">
                  <c:v>15</c:v>
                </c:pt>
                <c:pt idx="67">
                  <c:v>11</c:v>
                </c:pt>
                <c:pt idx="68">
                  <c:v>26</c:v>
                </c:pt>
                <c:pt idx="69">
                  <c:v>9</c:v>
                </c:pt>
                <c:pt idx="70">
                  <c:v>24</c:v>
                </c:pt>
                <c:pt idx="71">
                  <c:v>30</c:v>
                </c:pt>
                <c:pt idx="72">
                  <c:v>11</c:v>
                </c:pt>
                <c:pt idx="73">
                  <c:v>20</c:v>
                </c:pt>
                <c:pt idx="74">
                  <c:v>26</c:v>
                </c:pt>
                <c:pt idx="75">
                  <c:v>27</c:v>
                </c:pt>
                <c:pt idx="76">
                  <c:v>13</c:v>
                </c:pt>
                <c:pt idx="77">
                  <c:v>18</c:v>
                </c:pt>
                <c:pt idx="78">
                  <c:v>23</c:v>
                </c:pt>
                <c:pt idx="79">
                  <c:v>33</c:v>
                </c:pt>
                <c:pt idx="80">
                  <c:v>53</c:v>
                </c:pt>
                <c:pt idx="81">
                  <c:v>33</c:v>
                </c:pt>
                <c:pt idx="82">
                  <c:v>33</c:v>
                </c:pt>
                <c:pt idx="83">
                  <c:v>13</c:v>
                </c:pt>
                <c:pt idx="84">
                  <c:v>25</c:v>
                </c:pt>
                <c:pt idx="85">
                  <c:v>36</c:v>
                </c:pt>
                <c:pt idx="86">
                  <c:v>34</c:v>
                </c:pt>
                <c:pt idx="87">
                  <c:v>34</c:v>
                </c:pt>
                <c:pt idx="88">
                  <c:v>25</c:v>
                </c:pt>
                <c:pt idx="89">
                  <c:v>45</c:v>
                </c:pt>
                <c:pt idx="90">
                  <c:v>21</c:v>
                </c:pt>
                <c:pt idx="91">
                  <c:v>19</c:v>
                </c:pt>
                <c:pt idx="95">
                  <c:v>126</c:v>
                </c:pt>
                <c:pt idx="96">
                  <c:v>21</c:v>
                </c:pt>
                <c:pt idx="97">
                  <c:v>18</c:v>
                </c:pt>
                <c:pt idx="98">
                  <c:v>28</c:v>
                </c:pt>
                <c:pt idx="99">
                  <c:v>29</c:v>
                </c:pt>
                <c:pt idx="100">
                  <c:v>37</c:v>
                </c:pt>
                <c:pt idx="101">
                  <c:v>33</c:v>
                </c:pt>
                <c:pt idx="102">
                  <c:v>40</c:v>
                </c:pt>
                <c:pt idx="103">
                  <c:v>35</c:v>
                </c:pt>
                <c:pt idx="104">
                  <c:v>39</c:v>
                </c:pt>
                <c:pt idx="105">
                  <c:v>17</c:v>
                </c:pt>
                <c:pt idx="106">
                  <c:v>8</c:v>
                </c:pt>
                <c:pt idx="107">
                  <c:v>20</c:v>
                </c:pt>
                <c:pt idx="108">
                  <c:v>31</c:v>
                </c:pt>
                <c:pt idx="109">
                  <c:v>34</c:v>
                </c:pt>
                <c:pt idx="110">
                  <c:v>25</c:v>
                </c:pt>
                <c:pt idx="111">
                  <c:v>23</c:v>
                </c:pt>
                <c:pt idx="112">
                  <c:v>12</c:v>
                </c:pt>
                <c:pt idx="113">
                  <c:v>33</c:v>
                </c:pt>
                <c:pt idx="114">
                  <c:v>44</c:v>
                </c:pt>
                <c:pt idx="115">
                  <c:v>45</c:v>
                </c:pt>
                <c:pt idx="116">
                  <c:v>27</c:v>
                </c:pt>
                <c:pt idx="117">
                  <c:v>18</c:v>
                </c:pt>
                <c:pt idx="118">
                  <c:v>23</c:v>
                </c:pt>
                <c:pt idx="119">
                  <c:v>13</c:v>
                </c:pt>
                <c:pt idx="120">
                  <c:v>5</c:v>
                </c:pt>
                <c:pt idx="121">
                  <c:v>5</c:v>
                </c:pt>
                <c:pt idx="122">
                  <c:v>9</c:v>
                </c:pt>
                <c:pt idx="123">
                  <c:v>15</c:v>
                </c:pt>
                <c:pt idx="124">
                  <c:v>20</c:v>
                </c:pt>
                <c:pt idx="125">
                  <c:v>34</c:v>
                </c:pt>
                <c:pt idx="126">
                  <c:v>27</c:v>
                </c:pt>
                <c:pt idx="127">
                  <c:v>36</c:v>
                </c:pt>
                <c:pt idx="128">
                  <c:v>19</c:v>
                </c:pt>
                <c:pt idx="129">
                  <c:v>18</c:v>
                </c:pt>
                <c:pt idx="130">
                  <c:v>30</c:v>
                </c:pt>
                <c:pt idx="131">
                  <c:v>46</c:v>
                </c:pt>
                <c:pt idx="132">
                  <c:v>40</c:v>
                </c:pt>
                <c:pt idx="133">
                  <c:v>24</c:v>
                </c:pt>
                <c:pt idx="134">
                  <c:v>18</c:v>
                </c:pt>
                <c:pt idx="135">
                  <c:v>28</c:v>
                </c:pt>
                <c:pt idx="136">
                  <c:v>16</c:v>
                </c:pt>
                <c:pt idx="137">
                  <c:v>23</c:v>
                </c:pt>
                <c:pt idx="138">
                  <c:v>40</c:v>
                </c:pt>
                <c:pt idx="139">
                  <c:v>56</c:v>
                </c:pt>
                <c:pt idx="140">
                  <c:v>30</c:v>
                </c:pt>
                <c:pt idx="141">
                  <c:v>25</c:v>
                </c:pt>
                <c:pt idx="142">
                  <c:v>45</c:v>
                </c:pt>
                <c:pt idx="143">
                  <c:v>43</c:v>
                </c:pt>
                <c:pt idx="144">
                  <c:v>12</c:v>
                </c:pt>
                <c:pt idx="145">
                  <c:v>19</c:v>
                </c:pt>
                <c:pt idx="146">
                  <c:v>16</c:v>
                </c:pt>
                <c:pt idx="147">
                  <c:v>25</c:v>
                </c:pt>
                <c:pt idx="148">
                  <c:v>31</c:v>
                </c:pt>
                <c:pt idx="149">
                  <c:v>26</c:v>
                </c:pt>
                <c:pt idx="150">
                  <c:v>14</c:v>
                </c:pt>
                <c:pt idx="151">
                  <c:v>31</c:v>
                </c:pt>
                <c:pt idx="152">
                  <c:v>47</c:v>
                </c:pt>
                <c:pt idx="153">
                  <c:v>51</c:v>
                </c:pt>
                <c:pt idx="154">
                  <c:v>28</c:v>
                </c:pt>
                <c:pt idx="155">
                  <c:v>77</c:v>
                </c:pt>
                <c:pt idx="156">
                  <c:v>99</c:v>
                </c:pt>
                <c:pt idx="157">
                  <c:v>104</c:v>
                </c:pt>
                <c:pt idx="158">
                  <c:v>79</c:v>
                </c:pt>
                <c:pt idx="159">
                  <c:v>47</c:v>
                </c:pt>
                <c:pt idx="160">
                  <c:v>61</c:v>
                </c:pt>
                <c:pt idx="161">
                  <c:v>62</c:v>
                </c:pt>
                <c:pt idx="162">
                  <c:v>28</c:v>
                </c:pt>
                <c:pt idx="163">
                  <c:v>32</c:v>
                </c:pt>
                <c:pt idx="164">
                  <c:v>18</c:v>
                </c:pt>
                <c:pt idx="165">
                  <c:v>52</c:v>
                </c:pt>
                <c:pt idx="166">
                  <c:v>64</c:v>
                </c:pt>
                <c:pt idx="167">
                  <c:v>85</c:v>
                </c:pt>
                <c:pt idx="168">
                  <c:v>70</c:v>
                </c:pt>
                <c:pt idx="169">
                  <c:v>59</c:v>
                </c:pt>
                <c:pt idx="170">
                  <c:v>45</c:v>
                </c:pt>
                <c:pt idx="171">
                  <c:v>60</c:v>
                </c:pt>
                <c:pt idx="172">
                  <c:v>20</c:v>
                </c:pt>
                <c:pt idx="173">
                  <c:v>24</c:v>
                </c:pt>
                <c:pt idx="174">
                  <c:v>19</c:v>
                </c:pt>
                <c:pt idx="175">
                  <c:v>34</c:v>
                </c:pt>
                <c:pt idx="176">
                  <c:v>32</c:v>
                </c:pt>
                <c:pt idx="177">
                  <c:v>169</c:v>
                </c:pt>
                <c:pt idx="178">
                  <c:v>183</c:v>
                </c:pt>
                <c:pt idx="179">
                  <c:v>163</c:v>
                </c:pt>
                <c:pt idx="180">
                  <c:v>57</c:v>
                </c:pt>
                <c:pt idx="181">
                  <c:v>38</c:v>
                </c:pt>
                <c:pt idx="182">
                  <c:v>13</c:v>
                </c:pt>
                <c:pt idx="183">
                  <c:v>16</c:v>
                </c:pt>
                <c:pt idx="184">
                  <c:v>44</c:v>
                </c:pt>
                <c:pt idx="185">
                  <c:v>51</c:v>
                </c:pt>
                <c:pt idx="186">
                  <c:v>30</c:v>
                </c:pt>
                <c:pt idx="187">
                  <c:v>35</c:v>
                </c:pt>
                <c:pt idx="188">
                  <c:v>21</c:v>
                </c:pt>
                <c:pt idx="189">
                  <c:v>18</c:v>
                </c:pt>
                <c:pt idx="190">
                  <c:v>28</c:v>
                </c:pt>
                <c:pt idx="191">
                  <c:v>40</c:v>
                </c:pt>
                <c:pt idx="192">
                  <c:v>38</c:v>
                </c:pt>
                <c:pt idx="193">
                  <c:v>10</c:v>
                </c:pt>
                <c:pt idx="194">
                  <c:v>14</c:v>
                </c:pt>
                <c:pt idx="195">
                  <c:v>11</c:v>
                </c:pt>
                <c:pt idx="196">
                  <c:v>99</c:v>
                </c:pt>
                <c:pt idx="197">
                  <c:v>136</c:v>
                </c:pt>
                <c:pt idx="198">
                  <c:v>71</c:v>
                </c:pt>
                <c:pt idx="199">
                  <c:v>32</c:v>
                </c:pt>
                <c:pt idx="200">
                  <c:v>36</c:v>
                </c:pt>
                <c:pt idx="201">
                  <c:v>18</c:v>
                </c:pt>
                <c:pt idx="202">
                  <c:v>32</c:v>
                </c:pt>
                <c:pt idx="203">
                  <c:v>39</c:v>
                </c:pt>
                <c:pt idx="204">
                  <c:v>39</c:v>
                </c:pt>
                <c:pt idx="205">
                  <c:v>69</c:v>
                </c:pt>
                <c:pt idx="206">
                  <c:v>64</c:v>
                </c:pt>
                <c:pt idx="207">
                  <c:v>41</c:v>
                </c:pt>
                <c:pt idx="208">
                  <c:v>27</c:v>
                </c:pt>
                <c:pt idx="209">
                  <c:v>19</c:v>
                </c:pt>
                <c:pt idx="210">
                  <c:v>14</c:v>
                </c:pt>
                <c:pt idx="211">
                  <c:v>13</c:v>
                </c:pt>
                <c:pt idx="212">
                  <c:v>28</c:v>
                </c:pt>
                <c:pt idx="213">
                  <c:v>58</c:v>
                </c:pt>
                <c:pt idx="214">
                  <c:v>66</c:v>
                </c:pt>
                <c:pt idx="215">
                  <c:v>62</c:v>
                </c:pt>
                <c:pt idx="216">
                  <c:v>59</c:v>
                </c:pt>
                <c:pt idx="217">
                  <c:v>30</c:v>
                </c:pt>
                <c:pt idx="218">
                  <c:v>11</c:v>
                </c:pt>
                <c:pt idx="219">
                  <c:v>28</c:v>
                </c:pt>
                <c:pt idx="220">
                  <c:v>38</c:v>
                </c:pt>
                <c:pt idx="221">
                  <c:v>45</c:v>
                </c:pt>
                <c:pt idx="222">
                  <c:v>40</c:v>
                </c:pt>
                <c:pt idx="223">
                  <c:v>23</c:v>
                </c:pt>
                <c:pt idx="224">
                  <c:v>10</c:v>
                </c:pt>
                <c:pt idx="225">
                  <c:v>14</c:v>
                </c:pt>
                <c:pt idx="226">
                  <c:v>13</c:v>
                </c:pt>
                <c:pt idx="227">
                  <c:v>45</c:v>
                </c:pt>
                <c:pt idx="228">
                  <c:v>45</c:v>
                </c:pt>
                <c:pt idx="229">
                  <c:v>52</c:v>
                </c:pt>
                <c:pt idx="230">
                  <c:v>55</c:v>
                </c:pt>
                <c:pt idx="231">
                  <c:v>52</c:v>
                </c:pt>
                <c:pt idx="232">
                  <c:v>45</c:v>
                </c:pt>
                <c:pt idx="233">
                  <c:v>35</c:v>
                </c:pt>
                <c:pt idx="234">
                  <c:v>50</c:v>
                </c:pt>
                <c:pt idx="235">
                  <c:v>31</c:v>
                </c:pt>
                <c:pt idx="236">
                  <c:v>32</c:v>
                </c:pt>
                <c:pt idx="237">
                  <c:v>27</c:v>
                </c:pt>
                <c:pt idx="238">
                  <c:v>27</c:v>
                </c:pt>
                <c:pt idx="239">
                  <c:v>16</c:v>
                </c:pt>
                <c:pt idx="240">
                  <c:v>23</c:v>
                </c:pt>
                <c:pt idx="241">
                  <c:v>13</c:v>
                </c:pt>
                <c:pt idx="242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63-4297-AC6C-DB8528C807A0}"/>
            </c:ext>
          </c:extLst>
        </c:ser>
        <c:ser>
          <c:idx val="2"/>
          <c:order val="2"/>
          <c:tx>
            <c:strRef>
              <c:f>'air-quality_all dups removed'!$A$488</c:f>
              <c:strCache>
                <c:ptCount val="1"/>
                <c:pt idx="0">
                  <c:v>New York-Newark-Jersey City, NY-NJ-PA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'air-quality_all dups removed'!$H$488:$H$730</c:f>
              <c:numCache>
                <c:formatCode>General</c:formatCode>
                <c:ptCount val="243"/>
                <c:pt idx="0">
                  <c:v>43</c:v>
                </c:pt>
                <c:pt idx="1">
                  <c:v>54</c:v>
                </c:pt>
                <c:pt idx="2">
                  <c:v>67</c:v>
                </c:pt>
                <c:pt idx="3">
                  <c:v>60</c:v>
                </c:pt>
                <c:pt idx="4">
                  <c:v>35</c:v>
                </c:pt>
                <c:pt idx="5">
                  <c:v>37</c:v>
                </c:pt>
                <c:pt idx="6">
                  <c:v>35</c:v>
                </c:pt>
                <c:pt idx="7">
                  <c:v>31</c:v>
                </c:pt>
                <c:pt idx="8">
                  <c:v>42</c:v>
                </c:pt>
                <c:pt idx="9">
                  <c:v>47</c:v>
                </c:pt>
                <c:pt idx="10">
                  <c:v>44</c:v>
                </c:pt>
                <c:pt idx="11">
                  <c:v>40</c:v>
                </c:pt>
                <c:pt idx="12">
                  <c:v>42</c:v>
                </c:pt>
                <c:pt idx="13">
                  <c:v>33</c:v>
                </c:pt>
                <c:pt idx="14">
                  <c:v>30</c:v>
                </c:pt>
                <c:pt idx="15">
                  <c:v>31</c:v>
                </c:pt>
                <c:pt idx="16">
                  <c:v>44</c:v>
                </c:pt>
                <c:pt idx="17">
                  <c:v>29</c:v>
                </c:pt>
                <c:pt idx="18">
                  <c:v>29</c:v>
                </c:pt>
                <c:pt idx="19">
                  <c:v>36</c:v>
                </c:pt>
                <c:pt idx="20">
                  <c:v>18</c:v>
                </c:pt>
                <c:pt idx="21">
                  <c:v>28</c:v>
                </c:pt>
                <c:pt idx="22">
                  <c:v>34</c:v>
                </c:pt>
                <c:pt idx="23">
                  <c:v>21</c:v>
                </c:pt>
                <c:pt idx="24">
                  <c:v>30</c:v>
                </c:pt>
                <c:pt idx="25">
                  <c:v>34</c:v>
                </c:pt>
                <c:pt idx="26">
                  <c:v>38</c:v>
                </c:pt>
                <c:pt idx="27">
                  <c:v>37</c:v>
                </c:pt>
                <c:pt idx="28">
                  <c:v>46</c:v>
                </c:pt>
                <c:pt idx="29">
                  <c:v>51</c:v>
                </c:pt>
                <c:pt idx="30">
                  <c:v>35</c:v>
                </c:pt>
                <c:pt idx="31">
                  <c:v>35</c:v>
                </c:pt>
                <c:pt idx="32">
                  <c:v>45</c:v>
                </c:pt>
                <c:pt idx="33">
                  <c:v>42</c:v>
                </c:pt>
                <c:pt idx="34">
                  <c:v>28</c:v>
                </c:pt>
                <c:pt idx="35">
                  <c:v>34</c:v>
                </c:pt>
                <c:pt idx="36">
                  <c:v>55</c:v>
                </c:pt>
                <c:pt idx="37">
                  <c:v>40</c:v>
                </c:pt>
                <c:pt idx="38">
                  <c:v>52</c:v>
                </c:pt>
                <c:pt idx="39">
                  <c:v>55</c:v>
                </c:pt>
                <c:pt idx="40">
                  <c:v>38</c:v>
                </c:pt>
                <c:pt idx="41">
                  <c:v>30</c:v>
                </c:pt>
                <c:pt idx="42">
                  <c:v>32</c:v>
                </c:pt>
                <c:pt idx="43">
                  <c:v>32</c:v>
                </c:pt>
                <c:pt idx="44">
                  <c:v>21</c:v>
                </c:pt>
                <c:pt idx="45">
                  <c:v>38</c:v>
                </c:pt>
                <c:pt idx="46">
                  <c:v>57</c:v>
                </c:pt>
                <c:pt idx="47">
                  <c:v>31</c:v>
                </c:pt>
                <c:pt idx="48">
                  <c:v>28</c:v>
                </c:pt>
                <c:pt idx="49">
                  <c:v>30</c:v>
                </c:pt>
                <c:pt idx="50">
                  <c:v>37</c:v>
                </c:pt>
                <c:pt idx="51">
                  <c:v>41</c:v>
                </c:pt>
                <c:pt idx="52">
                  <c:v>37</c:v>
                </c:pt>
                <c:pt idx="53">
                  <c:v>23</c:v>
                </c:pt>
                <c:pt idx="54">
                  <c:v>32</c:v>
                </c:pt>
                <c:pt idx="55">
                  <c:v>18</c:v>
                </c:pt>
                <c:pt idx="56">
                  <c:v>47</c:v>
                </c:pt>
                <c:pt idx="57">
                  <c:v>22</c:v>
                </c:pt>
                <c:pt idx="58">
                  <c:v>30</c:v>
                </c:pt>
                <c:pt idx="59">
                  <c:v>29</c:v>
                </c:pt>
                <c:pt idx="60">
                  <c:v>39</c:v>
                </c:pt>
                <c:pt idx="61">
                  <c:v>23</c:v>
                </c:pt>
                <c:pt idx="62">
                  <c:v>26</c:v>
                </c:pt>
                <c:pt idx="63">
                  <c:v>23</c:v>
                </c:pt>
                <c:pt idx="64">
                  <c:v>18</c:v>
                </c:pt>
                <c:pt idx="65">
                  <c:v>24</c:v>
                </c:pt>
                <c:pt idx="66">
                  <c:v>20</c:v>
                </c:pt>
                <c:pt idx="67">
                  <c:v>21</c:v>
                </c:pt>
                <c:pt idx="68">
                  <c:v>23</c:v>
                </c:pt>
                <c:pt idx="69">
                  <c:v>27</c:v>
                </c:pt>
                <c:pt idx="70">
                  <c:v>23</c:v>
                </c:pt>
                <c:pt idx="71">
                  <c:v>25</c:v>
                </c:pt>
                <c:pt idx="72">
                  <c:v>14</c:v>
                </c:pt>
                <c:pt idx="73">
                  <c:v>18</c:v>
                </c:pt>
                <c:pt idx="74">
                  <c:v>28</c:v>
                </c:pt>
                <c:pt idx="75">
                  <c:v>57</c:v>
                </c:pt>
                <c:pt idx="76">
                  <c:v>33</c:v>
                </c:pt>
                <c:pt idx="77">
                  <c:v>13</c:v>
                </c:pt>
                <c:pt idx="78">
                  <c:v>31</c:v>
                </c:pt>
                <c:pt idx="79">
                  <c:v>34</c:v>
                </c:pt>
                <c:pt idx="80">
                  <c:v>20</c:v>
                </c:pt>
                <c:pt idx="81">
                  <c:v>45</c:v>
                </c:pt>
                <c:pt idx="82">
                  <c:v>32</c:v>
                </c:pt>
                <c:pt idx="83">
                  <c:v>18</c:v>
                </c:pt>
                <c:pt idx="84">
                  <c:v>22</c:v>
                </c:pt>
                <c:pt idx="85">
                  <c:v>23</c:v>
                </c:pt>
                <c:pt idx="86">
                  <c:v>22</c:v>
                </c:pt>
                <c:pt idx="87">
                  <c:v>19</c:v>
                </c:pt>
                <c:pt idx="88">
                  <c:v>19</c:v>
                </c:pt>
                <c:pt idx="89">
                  <c:v>36</c:v>
                </c:pt>
                <c:pt idx="90">
                  <c:v>28</c:v>
                </c:pt>
                <c:pt idx="91">
                  <c:v>19</c:v>
                </c:pt>
                <c:pt idx="92">
                  <c:v>22</c:v>
                </c:pt>
                <c:pt idx="93">
                  <c:v>40</c:v>
                </c:pt>
                <c:pt idx="94">
                  <c:v>23</c:v>
                </c:pt>
                <c:pt idx="95">
                  <c:v>33</c:v>
                </c:pt>
                <c:pt idx="96">
                  <c:v>15</c:v>
                </c:pt>
                <c:pt idx="97">
                  <c:v>16</c:v>
                </c:pt>
                <c:pt idx="98">
                  <c:v>23</c:v>
                </c:pt>
                <c:pt idx="99">
                  <c:v>25</c:v>
                </c:pt>
                <c:pt idx="100">
                  <c:v>29</c:v>
                </c:pt>
                <c:pt idx="101">
                  <c:v>44</c:v>
                </c:pt>
                <c:pt idx="102">
                  <c:v>55</c:v>
                </c:pt>
                <c:pt idx="103">
                  <c:v>59</c:v>
                </c:pt>
                <c:pt idx="104">
                  <c:v>18</c:v>
                </c:pt>
                <c:pt idx="105">
                  <c:v>17</c:v>
                </c:pt>
                <c:pt idx="106">
                  <c:v>20</c:v>
                </c:pt>
                <c:pt idx="107">
                  <c:v>15</c:v>
                </c:pt>
                <c:pt idx="108">
                  <c:v>23</c:v>
                </c:pt>
                <c:pt idx="109">
                  <c:v>19</c:v>
                </c:pt>
                <c:pt idx="110">
                  <c:v>29</c:v>
                </c:pt>
                <c:pt idx="111">
                  <c:v>45</c:v>
                </c:pt>
                <c:pt idx="112">
                  <c:v>14</c:v>
                </c:pt>
                <c:pt idx="113">
                  <c:v>19</c:v>
                </c:pt>
                <c:pt idx="114">
                  <c:v>24</c:v>
                </c:pt>
                <c:pt idx="115">
                  <c:v>27</c:v>
                </c:pt>
                <c:pt idx="116">
                  <c:v>25</c:v>
                </c:pt>
                <c:pt idx="117">
                  <c:v>26</c:v>
                </c:pt>
                <c:pt idx="118">
                  <c:v>10</c:v>
                </c:pt>
                <c:pt idx="119">
                  <c:v>0</c:v>
                </c:pt>
                <c:pt idx="120">
                  <c:v>13</c:v>
                </c:pt>
                <c:pt idx="121">
                  <c:v>8</c:v>
                </c:pt>
                <c:pt idx="122">
                  <c:v>11</c:v>
                </c:pt>
                <c:pt idx="123">
                  <c:v>18</c:v>
                </c:pt>
                <c:pt idx="124">
                  <c:v>14</c:v>
                </c:pt>
                <c:pt idx="125">
                  <c:v>17</c:v>
                </c:pt>
                <c:pt idx="126">
                  <c:v>19</c:v>
                </c:pt>
                <c:pt idx="127">
                  <c:v>20</c:v>
                </c:pt>
                <c:pt idx="128">
                  <c:v>24</c:v>
                </c:pt>
                <c:pt idx="129">
                  <c:v>32</c:v>
                </c:pt>
                <c:pt idx="130">
                  <c:v>53</c:v>
                </c:pt>
                <c:pt idx="131">
                  <c:v>62</c:v>
                </c:pt>
                <c:pt idx="132">
                  <c:v>50</c:v>
                </c:pt>
                <c:pt idx="133">
                  <c:v>27</c:v>
                </c:pt>
                <c:pt idx="134">
                  <c:v>25</c:v>
                </c:pt>
                <c:pt idx="135">
                  <c:v>34</c:v>
                </c:pt>
                <c:pt idx="136">
                  <c:v>34</c:v>
                </c:pt>
                <c:pt idx="137">
                  <c:v>23</c:v>
                </c:pt>
                <c:pt idx="138">
                  <c:v>16</c:v>
                </c:pt>
                <c:pt idx="139">
                  <c:v>10</c:v>
                </c:pt>
                <c:pt idx="140">
                  <c:v>47</c:v>
                </c:pt>
                <c:pt idx="141">
                  <c:v>58</c:v>
                </c:pt>
                <c:pt idx="142">
                  <c:v>30</c:v>
                </c:pt>
                <c:pt idx="143">
                  <c:v>27</c:v>
                </c:pt>
                <c:pt idx="144">
                  <c:v>17</c:v>
                </c:pt>
                <c:pt idx="145">
                  <c:v>22</c:v>
                </c:pt>
                <c:pt idx="146">
                  <c:v>28</c:v>
                </c:pt>
                <c:pt idx="147">
                  <c:v>18</c:v>
                </c:pt>
                <c:pt idx="148">
                  <c:v>45</c:v>
                </c:pt>
                <c:pt idx="149">
                  <c:v>33</c:v>
                </c:pt>
                <c:pt idx="150">
                  <c:v>48</c:v>
                </c:pt>
                <c:pt idx="151">
                  <c:v>52</c:v>
                </c:pt>
                <c:pt idx="152">
                  <c:v>52</c:v>
                </c:pt>
                <c:pt idx="153">
                  <c:v>39</c:v>
                </c:pt>
                <c:pt idx="154">
                  <c:v>6</c:v>
                </c:pt>
                <c:pt idx="155">
                  <c:v>33</c:v>
                </c:pt>
                <c:pt idx="156">
                  <c:v>161</c:v>
                </c:pt>
                <c:pt idx="157">
                  <c:v>191</c:v>
                </c:pt>
                <c:pt idx="158">
                  <c:v>154</c:v>
                </c:pt>
                <c:pt idx="159">
                  <c:v>52</c:v>
                </c:pt>
                <c:pt idx="160">
                  <c:v>55</c:v>
                </c:pt>
                <c:pt idx="161">
                  <c:v>78</c:v>
                </c:pt>
                <c:pt idx="162">
                  <c:v>66</c:v>
                </c:pt>
                <c:pt idx="163">
                  <c:v>20</c:v>
                </c:pt>
                <c:pt idx="164">
                  <c:v>31</c:v>
                </c:pt>
                <c:pt idx="165">
                  <c:v>30</c:v>
                </c:pt>
                <c:pt idx="166">
                  <c:v>37</c:v>
                </c:pt>
                <c:pt idx="167">
                  <c:v>67</c:v>
                </c:pt>
                <c:pt idx="168">
                  <c:v>55</c:v>
                </c:pt>
                <c:pt idx="169">
                  <c:v>28</c:v>
                </c:pt>
                <c:pt idx="170">
                  <c:v>17</c:v>
                </c:pt>
                <c:pt idx="171">
                  <c:v>5</c:v>
                </c:pt>
                <c:pt idx="172">
                  <c:v>10</c:v>
                </c:pt>
                <c:pt idx="173">
                  <c:v>14</c:v>
                </c:pt>
                <c:pt idx="174">
                  <c:v>19</c:v>
                </c:pt>
                <c:pt idx="175">
                  <c:v>35</c:v>
                </c:pt>
                <c:pt idx="176">
                  <c:v>37</c:v>
                </c:pt>
                <c:pt idx="177">
                  <c:v>29</c:v>
                </c:pt>
                <c:pt idx="178">
                  <c:v>46</c:v>
                </c:pt>
                <c:pt idx="179">
                  <c:v>94</c:v>
                </c:pt>
                <c:pt idx="180">
                  <c:v>147</c:v>
                </c:pt>
                <c:pt idx="181">
                  <c:v>86</c:v>
                </c:pt>
                <c:pt idx="182">
                  <c:v>67</c:v>
                </c:pt>
                <c:pt idx="183">
                  <c:v>27</c:v>
                </c:pt>
                <c:pt idx="184">
                  <c:v>104</c:v>
                </c:pt>
                <c:pt idx="185">
                  <c:v>62</c:v>
                </c:pt>
                <c:pt idx="186">
                  <c:v>33</c:v>
                </c:pt>
                <c:pt idx="187">
                  <c:v>26</c:v>
                </c:pt>
                <c:pt idx="188">
                  <c:v>29</c:v>
                </c:pt>
                <c:pt idx="189">
                  <c:v>12</c:v>
                </c:pt>
                <c:pt idx="190">
                  <c:v>5</c:v>
                </c:pt>
                <c:pt idx="191">
                  <c:v>47</c:v>
                </c:pt>
                <c:pt idx="192">
                  <c:v>56</c:v>
                </c:pt>
                <c:pt idx="193">
                  <c:v>54</c:v>
                </c:pt>
                <c:pt idx="194">
                  <c:v>37</c:v>
                </c:pt>
                <c:pt idx="195">
                  <c:v>45</c:v>
                </c:pt>
                <c:pt idx="196">
                  <c:v>15</c:v>
                </c:pt>
                <c:pt idx="197">
                  <c:v>68</c:v>
                </c:pt>
                <c:pt idx="198">
                  <c:v>75</c:v>
                </c:pt>
                <c:pt idx="199">
                  <c:v>93</c:v>
                </c:pt>
                <c:pt idx="200">
                  <c:v>68</c:v>
                </c:pt>
                <c:pt idx="201">
                  <c:v>38</c:v>
                </c:pt>
                <c:pt idx="202">
                  <c:v>22</c:v>
                </c:pt>
                <c:pt idx="203">
                  <c:v>41</c:v>
                </c:pt>
                <c:pt idx="204">
                  <c:v>41</c:v>
                </c:pt>
                <c:pt idx="205">
                  <c:v>43</c:v>
                </c:pt>
                <c:pt idx="206">
                  <c:v>57</c:v>
                </c:pt>
                <c:pt idx="207">
                  <c:v>53</c:v>
                </c:pt>
                <c:pt idx="208">
                  <c:v>48</c:v>
                </c:pt>
                <c:pt idx="209">
                  <c:v>17</c:v>
                </c:pt>
                <c:pt idx="210">
                  <c:v>3</c:v>
                </c:pt>
                <c:pt idx="211">
                  <c:v>25</c:v>
                </c:pt>
                <c:pt idx="212">
                  <c:v>17</c:v>
                </c:pt>
                <c:pt idx="213">
                  <c:v>13</c:v>
                </c:pt>
                <c:pt idx="214">
                  <c:v>8</c:v>
                </c:pt>
                <c:pt idx="215">
                  <c:v>48</c:v>
                </c:pt>
                <c:pt idx="216">
                  <c:v>59</c:v>
                </c:pt>
                <c:pt idx="217">
                  <c:v>60</c:v>
                </c:pt>
                <c:pt idx="218">
                  <c:v>43</c:v>
                </c:pt>
                <c:pt idx="219">
                  <c:v>8</c:v>
                </c:pt>
                <c:pt idx="220">
                  <c:v>38</c:v>
                </c:pt>
                <c:pt idx="221">
                  <c:v>52</c:v>
                </c:pt>
                <c:pt idx="222">
                  <c:v>47</c:v>
                </c:pt>
                <c:pt idx="223">
                  <c:v>43</c:v>
                </c:pt>
                <c:pt idx="224">
                  <c:v>16</c:v>
                </c:pt>
                <c:pt idx="225">
                  <c:v>28</c:v>
                </c:pt>
                <c:pt idx="226">
                  <c:v>35</c:v>
                </c:pt>
                <c:pt idx="227">
                  <c:v>24</c:v>
                </c:pt>
                <c:pt idx="228">
                  <c:v>17</c:v>
                </c:pt>
                <c:pt idx="229">
                  <c:v>16</c:v>
                </c:pt>
                <c:pt idx="230">
                  <c:v>23</c:v>
                </c:pt>
                <c:pt idx="231">
                  <c:v>47</c:v>
                </c:pt>
                <c:pt idx="232">
                  <c:v>65</c:v>
                </c:pt>
                <c:pt idx="233">
                  <c:v>30</c:v>
                </c:pt>
                <c:pt idx="234">
                  <c:v>16</c:v>
                </c:pt>
                <c:pt idx="235">
                  <c:v>12</c:v>
                </c:pt>
                <c:pt idx="236">
                  <c:v>18</c:v>
                </c:pt>
                <c:pt idx="237">
                  <c:v>37</c:v>
                </c:pt>
                <c:pt idx="238">
                  <c:v>26</c:v>
                </c:pt>
                <c:pt idx="239">
                  <c:v>36</c:v>
                </c:pt>
                <c:pt idx="240">
                  <c:v>24</c:v>
                </c:pt>
                <c:pt idx="241">
                  <c:v>18</c:v>
                </c:pt>
                <c:pt idx="242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63-4297-AC6C-DB8528C807A0}"/>
            </c:ext>
          </c:extLst>
        </c:ser>
        <c:ser>
          <c:idx val="3"/>
          <c:order val="3"/>
          <c:tx>
            <c:strRef>
              <c:f>'air-quality_all dups removed'!$A$731</c:f>
              <c:strCache>
                <c:ptCount val="1"/>
                <c:pt idx="0">
                  <c:v>Ottawa Downtown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'air-quality_all dups removed'!$H$731:$H$973</c:f>
              <c:numCache>
                <c:formatCode>General</c:formatCode>
                <c:ptCount val="243"/>
                <c:pt idx="0">
                  <c:v>15</c:v>
                </c:pt>
                <c:pt idx="1">
                  <c:v>27</c:v>
                </c:pt>
                <c:pt idx="2">
                  <c:v>28</c:v>
                </c:pt>
                <c:pt idx="3">
                  <c:v>19</c:v>
                </c:pt>
                <c:pt idx="4">
                  <c:v>21</c:v>
                </c:pt>
                <c:pt idx="5">
                  <c:v>63</c:v>
                </c:pt>
                <c:pt idx="6">
                  <c:v>19</c:v>
                </c:pt>
                <c:pt idx="7">
                  <c:v>10</c:v>
                </c:pt>
                <c:pt idx="8">
                  <c:v>23</c:v>
                </c:pt>
                <c:pt idx="9">
                  <c:v>16</c:v>
                </c:pt>
                <c:pt idx="10">
                  <c:v>21</c:v>
                </c:pt>
                <c:pt idx="11">
                  <c:v>52</c:v>
                </c:pt>
                <c:pt idx="12">
                  <c:v>19</c:v>
                </c:pt>
                <c:pt idx="13">
                  <c:v>15</c:v>
                </c:pt>
                <c:pt idx="14">
                  <c:v>23</c:v>
                </c:pt>
                <c:pt idx="15">
                  <c:v>27</c:v>
                </c:pt>
                <c:pt idx="16">
                  <c:v>40</c:v>
                </c:pt>
                <c:pt idx="17">
                  <c:v>43</c:v>
                </c:pt>
                <c:pt idx="18">
                  <c:v>17</c:v>
                </c:pt>
                <c:pt idx="19">
                  <c:v>20</c:v>
                </c:pt>
                <c:pt idx="20">
                  <c:v>20</c:v>
                </c:pt>
                <c:pt idx="21">
                  <c:v>37</c:v>
                </c:pt>
                <c:pt idx="22">
                  <c:v>24</c:v>
                </c:pt>
                <c:pt idx="23">
                  <c:v>22</c:v>
                </c:pt>
                <c:pt idx="24">
                  <c:v>20</c:v>
                </c:pt>
                <c:pt idx="25">
                  <c:v>14</c:v>
                </c:pt>
                <c:pt idx="26">
                  <c:v>26</c:v>
                </c:pt>
                <c:pt idx="27">
                  <c:v>20</c:v>
                </c:pt>
                <c:pt idx="28">
                  <c:v>16</c:v>
                </c:pt>
                <c:pt idx="29">
                  <c:v>18</c:v>
                </c:pt>
                <c:pt idx="30">
                  <c:v>23</c:v>
                </c:pt>
                <c:pt idx="31">
                  <c:v>60</c:v>
                </c:pt>
                <c:pt idx="32">
                  <c:v>55</c:v>
                </c:pt>
                <c:pt idx="33">
                  <c:v>14</c:v>
                </c:pt>
                <c:pt idx="34">
                  <c:v>21</c:v>
                </c:pt>
                <c:pt idx="35">
                  <c:v>50</c:v>
                </c:pt>
                <c:pt idx="36">
                  <c:v>37</c:v>
                </c:pt>
                <c:pt idx="37">
                  <c:v>62</c:v>
                </c:pt>
                <c:pt idx="38">
                  <c:v>35</c:v>
                </c:pt>
                <c:pt idx="39">
                  <c:v>55</c:v>
                </c:pt>
                <c:pt idx="40">
                  <c:v>16</c:v>
                </c:pt>
                <c:pt idx="41">
                  <c:v>13</c:v>
                </c:pt>
                <c:pt idx="42">
                  <c:v>27</c:v>
                </c:pt>
                <c:pt idx="43">
                  <c:v>58</c:v>
                </c:pt>
                <c:pt idx="44">
                  <c:v>30</c:v>
                </c:pt>
                <c:pt idx="45">
                  <c:v>40</c:v>
                </c:pt>
                <c:pt idx="46">
                  <c:v>11</c:v>
                </c:pt>
                <c:pt idx="47">
                  <c:v>11</c:v>
                </c:pt>
                <c:pt idx="48">
                  <c:v>30</c:v>
                </c:pt>
                <c:pt idx="49">
                  <c:v>48</c:v>
                </c:pt>
                <c:pt idx="50">
                  <c:v>21</c:v>
                </c:pt>
                <c:pt idx="51">
                  <c:v>25</c:v>
                </c:pt>
                <c:pt idx="52">
                  <c:v>16</c:v>
                </c:pt>
                <c:pt idx="53">
                  <c:v>16</c:v>
                </c:pt>
                <c:pt idx="54">
                  <c:v>17</c:v>
                </c:pt>
                <c:pt idx="55">
                  <c:v>38</c:v>
                </c:pt>
                <c:pt idx="56">
                  <c:v>55</c:v>
                </c:pt>
                <c:pt idx="57">
                  <c:v>24</c:v>
                </c:pt>
                <c:pt idx="58">
                  <c:v>38</c:v>
                </c:pt>
                <c:pt idx="59">
                  <c:v>34</c:v>
                </c:pt>
                <c:pt idx="60">
                  <c:v>27</c:v>
                </c:pt>
                <c:pt idx="61">
                  <c:v>24</c:v>
                </c:pt>
                <c:pt idx="62">
                  <c:v>22</c:v>
                </c:pt>
                <c:pt idx="63">
                  <c:v>47</c:v>
                </c:pt>
                <c:pt idx="64">
                  <c:v>14</c:v>
                </c:pt>
                <c:pt idx="65">
                  <c:v>13</c:v>
                </c:pt>
                <c:pt idx="66">
                  <c:v>14</c:v>
                </c:pt>
                <c:pt idx="67">
                  <c:v>15</c:v>
                </c:pt>
                <c:pt idx="68">
                  <c:v>16</c:v>
                </c:pt>
                <c:pt idx="69">
                  <c:v>15</c:v>
                </c:pt>
                <c:pt idx="70">
                  <c:v>25</c:v>
                </c:pt>
                <c:pt idx="71">
                  <c:v>51</c:v>
                </c:pt>
                <c:pt idx="72">
                  <c:v>22</c:v>
                </c:pt>
                <c:pt idx="73">
                  <c:v>9</c:v>
                </c:pt>
                <c:pt idx="74">
                  <c:v>30</c:v>
                </c:pt>
                <c:pt idx="75">
                  <c:v>60</c:v>
                </c:pt>
                <c:pt idx="76">
                  <c:v>17</c:v>
                </c:pt>
                <c:pt idx="77">
                  <c:v>14</c:v>
                </c:pt>
                <c:pt idx="78">
                  <c:v>28</c:v>
                </c:pt>
                <c:pt idx="79">
                  <c:v>28</c:v>
                </c:pt>
                <c:pt idx="80">
                  <c:v>20</c:v>
                </c:pt>
                <c:pt idx="81">
                  <c:v>34</c:v>
                </c:pt>
                <c:pt idx="82">
                  <c:v>16</c:v>
                </c:pt>
                <c:pt idx="83">
                  <c:v>28</c:v>
                </c:pt>
                <c:pt idx="84">
                  <c:v>14</c:v>
                </c:pt>
                <c:pt idx="85">
                  <c:v>27</c:v>
                </c:pt>
                <c:pt idx="86">
                  <c:v>19</c:v>
                </c:pt>
                <c:pt idx="87">
                  <c:v>48</c:v>
                </c:pt>
                <c:pt idx="88">
                  <c:v>18</c:v>
                </c:pt>
                <c:pt idx="89">
                  <c:v>38</c:v>
                </c:pt>
                <c:pt idx="90">
                  <c:v>22</c:v>
                </c:pt>
                <c:pt idx="91">
                  <c:v>16</c:v>
                </c:pt>
                <c:pt idx="92">
                  <c:v>29</c:v>
                </c:pt>
                <c:pt idx="93">
                  <c:v>19</c:v>
                </c:pt>
                <c:pt idx="94">
                  <c:v>17</c:v>
                </c:pt>
                <c:pt idx="95">
                  <c:v>37</c:v>
                </c:pt>
                <c:pt idx="96">
                  <c:v>15</c:v>
                </c:pt>
                <c:pt idx="97">
                  <c:v>19</c:v>
                </c:pt>
                <c:pt idx="98">
                  <c:v>25</c:v>
                </c:pt>
                <c:pt idx="99">
                  <c:v>35</c:v>
                </c:pt>
                <c:pt idx="100">
                  <c:v>47</c:v>
                </c:pt>
                <c:pt idx="101">
                  <c:v>23</c:v>
                </c:pt>
                <c:pt idx="102">
                  <c:v>52</c:v>
                </c:pt>
                <c:pt idx="103">
                  <c:v>35</c:v>
                </c:pt>
                <c:pt idx="104">
                  <c:v>29</c:v>
                </c:pt>
                <c:pt idx="105">
                  <c:v>52</c:v>
                </c:pt>
                <c:pt idx="106">
                  <c:v>25</c:v>
                </c:pt>
                <c:pt idx="107">
                  <c:v>17</c:v>
                </c:pt>
                <c:pt idx="108">
                  <c:v>10</c:v>
                </c:pt>
                <c:pt idx="109">
                  <c:v>13</c:v>
                </c:pt>
                <c:pt idx="110">
                  <c:v>21</c:v>
                </c:pt>
                <c:pt idx="111">
                  <c:v>33</c:v>
                </c:pt>
                <c:pt idx="112">
                  <c:v>36</c:v>
                </c:pt>
                <c:pt idx="113">
                  <c:v>21</c:v>
                </c:pt>
                <c:pt idx="114">
                  <c:v>20</c:v>
                </c:pt>
                <c:pt idx="115">
                  <c:v>42</c:v>
                </c:pt>
                <c:pt idx="116">
                  <c:v>45</c:v>
                </c:pt>
                <c:pt idx="117">
                  <c:v>33</c:v>
                </c:pt>
                <c:pt idx="118">
                  <c:v>30</c:v>
                </c:pt>
                <c:pt idx="119">
                  <c:v>14</c:v>
                </c:pt>
                <c:pt idx="120">
                  <c:v>8</c:v>
                </c:pt>
                <c:pt idx="121">
                  <c:v>10</c:v>
                </c:pt>
                <c:pt idx="122">
                  <c:v>14</c:v>
                </c:pt>
                <c:pt idx="123">
                  <c:v>15</c:v>
                </c:pt>
                <c:pt idx="124">
                  <c:v>15</c:v>
                </c:pt>
                <c:pt idx="125">
                  <c:v>19</c:v>
                </c:pt>
                <c:pt idx="126">
                  <c:v>23</c:v>
                </c:pt>
                <c:pt idx="127">
                  <c:v>14</c:v>
                </c:pt>
                <c:pt idx="128">
                  <c:v>15</c:v>
                </c:pt>
                <c:pt idx="129">
                  <c:v>38</c:v>
                </c:pt>
                <c:pt idx="130">
                  <c:v>43</c:v>
                </c:pt>
                <c:pt idx="131">
                  <c:v>25</c:v>
                </c:pt>
                <c:pt idx="132">
                  <c:v>30</c:v>
                </c:pt>
                <c:pt idx="133">
                  <c:v>13</c:v>
                </c:pt>
                <c:pt idx="134">
                  <c:v>26</c:v>
                </c:pt>
                <c:pt idx="135">
                  <c:v>20</c:v>
                </c:pt>
                <c:pt idx="136">
                  <c:v>9</c:v>
                </c:pt>
                <c:pt idx="137">
                  <c:v>16</c:v>
                </c:pt>
                <c:pt idx="138">
                  <c:v>38</c:v>
                </c:pt>
                <c:pt idx="139">
                  <c:v>40</c:v>
                </c:pt>
                <c:pt idx="140">
                  <c:v>36</c:v>
                </c:pt>
                <c:pt idx="141">
                  <c:v>17</c:v>
                </c:pt>
                <c:pt idx="142">
                  <c:v>32</c:v>
                </c:pt>
                <c:pt idx="143">
                  <c:v>25</c:v>
                </c:pt>
                <c:pt idx="144">
                  <c:v>12</c:v>
                </c:pt>
                <c:pt idx="145">
                  <c:v>18</c:v>
                </c:pt>
                <c:pt idx="146">
                  <c:v>26</c:v>
                </c:pt>
                <c:pt idx="147">
                  <c:v>30</c:v>
                </c:pt>
                <c:pt idx="148">
                  <c:v>31</c:v>
                </c:pt>
                <c:pt idx="149">
                  <c:v>37</c:v>
                </c:pt>
                <c:pt idx="150">
                  <c:v>51</c:v>
                </c:pt>
                <c:pt idx="151">
                  <c:v>56</c:v>
                </c:pt>
                <c:pt idx="152">
                  <c:v>58</c:v>
                </c:pt>
                <c:pt idx="153">
                  <c:v>41</c:v>
                </c:pt>
                <c:pt idx="154">
                  <c:v>36</c:v>
                </c:pt>
                <c:pt idx="155">
                  <c:v>122</c:v>
                </c:pt>
                <c:pt idx="156">
                  <c:v>189</c:v>
                </c:pt>
                <c:pt idx="157">
                  <c:v>261</c:v>
                </c:pt>
                <c:pt idx="158">
                  <c:v>15</c:v>
                </c:pt>
                <c:pt idx="159">
                  <c:v>15</c:v>
                </c:pt>
                <c:pt idx="160">
                  <c:v>23</c:v>
                </c:pt>
                <c:pt idx="161">
                  <c:v>66</c:v>
                </c:pt>
                <c:pt idx="162">
                  <c:v>70</c:v>
                </c:pt>
                <c:pt idx="163">
                  <c:v>50</c:v>
                </c:pt>
                <c:pt idx="164">
                  <c:v>53</c:v>
                </c:pt>
                <c:pt idx="165">
                  <c:v>77</c:v>
                </c:pt>
                <c:pt idx="166">
                  <c:v>128</c:v>
                </c:pt>
                <c:pt idx="167">
                  <c:v>45</c:v>
                </c:pt>
                <c:pt idx="168">
                  <c:v>18</c:v>
                </c:pt>
                <c:pt idx="169">
                  <c:v>27</c:v>
                </c:pt>
                <c:pt idx="170">
                  <c:v>49</c:v>
                </c:pt>
                <c:pt idx="171">
                  <c:v>35</c:v>
                </c:pt>
                <c:pt idx="172">
                  <c:v>34</c:v>
                </c:pt>
                <c:pt idx="173">
                  <c:v>40</c:v>
                </c:pt>
                <c:pt idx="174">
                  <c:v>29</c:v>
                </c:pt>
                <c:pt idx="175">
                  <c:v>207</c:v>
                </c:pt>
                <c:pt idx="176">
                  <c:v>205</c:v>
                </c:pt>
                <c:pt idx="177">
                  <c:v>27</c:v>
                </c:pt>
                <c:pt idx="178">
                  <c:v>55</c:v>
                </c:pt>
                <c:pt idx="179">
                  <c:v>156</c:v>
                </c:pt>
                <c:pt idx="180">
                  <c:v>160</c:v>
                </c:pt>
                <c:pt idx="181">
                  <c:v>115</c:v>
                </c:pt>
                <c:pt idx="182">
                  <c:v>61</c:v>
                </c:pt>
                <c:pt idx="183">
                  <c:v>67</c:v>
                </c:pt>
                <c:pt idx="184">
                  <c:v>59</c:v>
                </c:pt>
                <c:pt idx="185">
                  <c:v>57</c:v>
                </c:pt>
                <c:pt idx="186">
                  <c:v>54</c:v>
                </c:pt>
                <c:pt idx="187">
                  <c:v>27</c:v>
                </c:pt>
                <c:pt idx="188">
                  <c:v>33</c:v>
                </c:pt>
                <c:pt idx="189">
                  <c:v>38</c:v>
                </c:pt>
                <c:pt idx="190">
                  <c:v>38</c:v>
                </c:pt>
                <c:pt idx="191">
                  <c:v>50</c:v>
                </c:pt>
                <c:pt idx="192">
                  <c:v>38</c:v>
                </c:pt>
                <c:pt idx="193">
                  <c:v>24</c:v>
                </c:pt>
                <c:pt idx="194">
                  <c:v>27</c:v>
                </c:pt>
                <c:pt idx="195">
                  <c:v>37</c:v>
                </c:pt>
                <c:pt idx="196">
                  <c:v>31</c:v>
                </c:pt>
                <c:pt idx="197">
                  <c:v>73</c:v>
                </c:pt>
                <c:pt idx="198">
                  <c:v>71</c:v>
                </c:pt>
                <c:pt idx="199">
                  <c:v>21</c:v>
                </c:pt>
                <c:pt idx="200">
                  <c:v>28</c:v>
                </c:pt>
                <c:pt idx="201">
                  <c:v>22</c:v>
                </c:pt>
                <c:pt idx="202">
                  <c:v>35</c:v>
                </c:pt>
                <c:pt idx="203">
                  <c:v>46</c:v>
                </c:pt>
                <c:pt idx="204">
                  <c:v>52</c:v>
                </c:pt>
                <c:pt idx="205">
                  <c:v>52</c:v>
                </c:pt>
                <c:pt idx="206">
                  <c:v>78</c:v>
                </c:pt>
                <c:pt idx="207">
                  <c:v>57</c:v>
                </c:pt>
                <c:pt idx="208">
                  <c:v>64</c:v>
                </c:pt>
                <c:pt idx="209">
                  <c:v>22</c:v>
                </c:pt>
                <c:pt idx="210">
                  <c:v>21</c:v>
                </c:pt>
                <c:pt idx="211">
                  <c:v>16</c:v>
                </c:pt>
                <c:pt idx="212">
                  <c:v>14</c:v>
                </c:pt>
                <c:pt idx="213">
                  <c:v>27</c:v>
                </c:pt>
                <c:pt idx="214">
                  <c:v>55</c:v>
                </c:pt>
                <c:pt idx="215">
                  <c:v>55</c:v>
                </c:pt>
                <c:pt idx="216">
                  <c:v>50</c:v>
                </c:pt>
                <c:pt idx="217">
                  <c:v>38</c:v>
                </c:pt>
                <c:pt idx="218">
                  <c:v>63</c:v>
                </c:pt>
                <c:pt idx="219">
                  <c:v>18</c:v>
                </c:pt>
                <c:pt idx="220">
                  <c:v>46</c:v>
                </c:pt>
                <c:pt idx="221">
                  <c:v>53</c:v>
                </c:pt>
                <c:pt idx="222">
                  <c:v>32</c:v>
                </c:pt>
                <c:pt idx="223">
                  <c:v>31</c:v>
                </c:pt>
                <c:pt idx="224">
                  <c:v>22</c:v>
                </c:pt>
                <c:pt idx="225">
                  <c:v>40</c:v>
                </c:pt>
                <c:pt idx="226">
                  <c:v>55</c:v>
                </c:pt>
                <c:pt idx="227">
                  <c:v>43</c:v>
                </c:pt>
                <c:pt idx="228">
                  <c:v>48</c:v>
                </c:pt>
                <c:pt idx="229">
                  <c:v>19</c:v>
                </c:pt>
                <c:pt idx="230">
                  <c:v>32</c:v>
                </c:pt>
                <c:pt idx="231">
                  <c:v>76</c:v>
                </c:pt>
                <c:pt idx="232">
                  <c:v>38</c:v>
                </c:pt>
                <c:pt idx="233">
                  <c:v>30</c:v>
                </c:pt>
                <c:pt idx="234">
                  <c:v>40</c:v>
                </c:pt>
                <c:pt idx="235">
                  <c:v>35</c:v>
                </c:pt>
                <c:pt idx="236">
                  <c:v>26</c:v>
                </c:pt>
                <c:pt idx="237">
                  <c:v>22</c:v>
                </c:pt>
                <c:pt idx="238">
                  <c:v>29</c:v>
                </c:pt>
                <c:pt idx="239">
                  <c:v>44</c:v>
                </c:pt>
                <c:pt idx="240">
                  <c:v>48</c:v>
                </c:pt>
                <c:pt idx="241">
                  <c:v>32</c:v>
                </c:pt>
                <c:pt idx="242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963-4297-AC6C-DB8528C80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7313375"/>
        <c:axId val="1567313855"/>
      </c:lineChart>
      <c:dateAx>
        <c:axId val="1567313375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7313855"/>
        <c:crosses val="autoZero"/>
        <c:auto val="1"/>
        <c:lblOffset val="100"/>
        <c:baseTimeUnit val="days"/>
      </c:dateAx>
      <c:valAx>
        <c:axId val="1567313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AQI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73133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aseline="0"/>
              <a:t>AQI June - Aug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696797346728853E-2"/>
          <c:y val="7.2820823244552066E-2"/>
          <c:w val="0.63706807079695005"/>
          <c:h val="0.82938647499571028"/>
        </c:manualLayout>
      </c:layout>
      <c:lineChart>
        <c:grouping val="standard"/>
        <c:varyColors val="0"/>
        <c:ser>
          <c:idx val="0"/>
          <c:order val="0"/>
          <c:tx>
            <c:strRef>
              <c:f>'air-quality_all dups removed'!$A$2</c:f>
              <c:strCache>
                <c:ptCount val="1"/>
                <c:pt idx="0">
                  <c:v>Columbus, OH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'air-quality_all dups removed'!$F$2:$F$244</c:f>
              <c:numCache>
                <c:formatCode>m/d/yyyy</c:formatCode>
                <c:ptCount val="243"/>
                <c:pt idx="0">
                  <c:v>44927</c:v>
                </c:pt>
                <c:pt idx="1">
                  <c:v>44928</c:v>
                </c:pt>
                <c:pt idx="2">
                  <c:v>44929</c:v>
                </c:pt>
                <c:pt idx="3">
                  <c:v>44930</c:v>
                </c:pt>
                <c:pt idx="4">
                  <c:v>44931</c:v>
                </c:pt>
                <c:pt idx="5">
                  <c:v>44932</c:v>
                </c:pt>
                <c:pt idx="6">
                  <c:v>44933</c:v>
                </c:pt>
                <c:pt idx="7">
                  <c:v>44934</c:v>
                </c:pt>
                <c:pt idx="8">
                  <c:v>44935</c:v>
                </c:pt>
                <c:pt idx="9">
                  <c:v>44936</c:v>
                </c:pt>
                <c:pt idx="10">
                  <c:v>44937</c:v>
                </c:pt>
                <c:pt idx="11">
                  <c:v>44938</c:v>
                </c:pt>
                <c:pt idx="12">
                  <c:v>44939</c:v>
                </c:pt>
                <c:pt idx="13">
                  <c:v>44940</c:v>
                </c:pt>
                <c:pt idx="14">
                  <c:v>44941</c:v>
                </c:pt>
                <c:pt idx="15">
                  <c:v>44942</c:v>
                </c:pt>
                <c:pt idx="16">
                  <c:v>44943</c:v>
                </c:pt>
                <c:pt idx="17">
                  <c:v>44944</c:v>
                </c:pt>
                <c:pt idx="18">
                  <c:v>44945</c:v>
                </c:pt>
                <c:pt idx="19">
                  <c:v>44946</c:v>
                </c:pt>
                <c:pt idx="20">
                  <c:v>44947</c:v>
                </c:pt>
                <c:pt idx="21">
                  <c:v>44948</c:v>
                </c:pt>
                <c:pt idx="22">
                  <c:v>44949</c:v>
                </c:pt>
                <c:pt idx="23">
                  <c:v>44950</c:v>
                </c:pt>
                <c:pt idx="24">
                  <c:v>44951</c:v>
                </c:pt>
                <c:pt idx="25">
                  <c:v>44952</c:v>
                </c:pt>
                <c:pt idx="26">
                  <c:v>44953</c:v>
                </c:pt>
                <c:pt idx="27">
                  <c:v>44954</c:v>
                </c:pt>
                <c:pt idx="28">
                  <c:v>44955</c:v>
                </c:pt>
                <c:pt idx="29">
                  <c:v>44956</c:v>
                </c:pt>
                <c:pt idx="30">
                  <c:v>44957</c:v>
                </c:pt>
                <c:pt idx="31">
                  <c:v>44958</c:v>
                </c:pt>
                <c:pt idx="32">
                  <c:v>44959</c:v>
                </c:pt>
                <c:pt idx="33">
                  <c:v>44960</c:v>
                </c:pt>
                <c:pt idx="34">
                  <c:v>44961</c:v>
                </c:pt>
                <c:pt idx="35">
                  <c:v>44962</c:v>
                </c:pt>
                <c:pt idx="36">
                  <c:v>44963</c:v>
                </c:pt>
                <c:pt idx="37">
                  <c:v>44964</c:v>
                </c:pt>
                <c:pt idx="38">
                  <c:v>44965</c:v>
                </c:pt>
                <c:pt idx="39">
                  <c:v>44966</c:v>
                </c:pt>
                <c:pt idx="40">
                  <c:v>44967</c:v>
                </c:pt>
                <c:pt idx="41">
                  <c:v>44968</c:v>
                </c:pt>
                <c:pt idx="42">
                  <c:v>44969</c:v>
                </c:pt>
                <c:pt idx="43">
                  <c:v>44970</c:v>
                </c:pt>
                <c:pt idx="44">
                  <c:v>44971</c:v>
                </c:pt>
                <c:pt idx="45">
                  <c:v>44972</c:v>
                </c:pt>
                <c:pt idx="46">
                  <c:v>44973</c:v>
                </c:pt>
                <c:pt idx="47">
                  <c:v>44974</c:v>
                </c:pt>
                <c:pt idx="48">
                  <c:v>44975</c:v>
                </c:pt>
                <c:pt idx="49">
                  <c:v>44976</c:v>
                </c:pt>
                <c:pt idx="50">
                  <c:v>44977</c:v>
                </c:pt>
                <c:pt idx="51">
                  <c:v>44978</c:v>
                </c:pt>
                <c:pt idx="52">
                  <c:v>44979</c:v>
                </c:pt>
                <c:pt idx="53">
                  <c:v>44980</c:v>
                </c:pt>
                <c:pt idx="54">
                  <c:v>44981</c:v>
                </c:pt>
                <c:pt idx="55">
                  <c:v>44982</c:v>
                </c:pt>
                <c:pt idx="56">
                  <c:v>44983</c:v>
                </c:pt>
                <c:pt idx="57">
                  <c:v>44984</c:v>
                </c:pt>
                <c:pt idx="58">
                  <c:v>44985</c:v>
                </c:pt>
                <c:pt idx="59">
                  <c:v>44986</c:v>
                </c:pt>
                <c:pt idx="60">
                  <c:v>44987</c:v>
                </c:pt>
                <c:pt idx="61">
                  <c:v>44988</c:v>
                </c:pt>
                <c:pt idx="62">
                  <c:v>44989</c:v>
                </c:pt>
                <c:pt idx="63">
                  <c:v>44990</c:v>
                </c:pt>
                <c:pt idx="64">
                  <c:v>44991</c:v>
                </c:pt>
                <c:pt idx="65">
                  <c:v>44992</c:v>
                </c:pt>
                <c:pt idx="66">
                  <c:v>44993</c:v>
                </c:pt>
                <c:pt idx="67">
                  <c:v>44994</c:v>
                </c:pt>
                <c:pt idx="68">
                  <c:v>44995</c:v>
                </c:pt>
                <c:pt idx="69">
                  <c:v>44996</c:v>
                </c:pt>
                <c:pt idx="70">
                  <c:v>44997</c:v>
                </c:pt>
                <c:pt idx="71">
                  <c:v>44998</c:v>
                </c:pt>
                <c:pt idx="72">
                  <c:v>44999</c:v>
                </c:pt>
                <c:pt idx="73">
                  <c:v>45000</c:v>
                </c:pt>
                <c:pt idx="74">
                  <c:v>45001</c:v>
                </c:pt>
                <c:pt idx="75">
                  <c:v>45002</c:v>
                </c:pt>
                <c:pt idx="76">
                  <c:v>45003</c:v>
                </c:pt>
                <c:pt idx="77">
                  <c:v>45004</c:v>
                </c:pt>
                <c:pt idx="78">
                  <c:v>45005</c:v>
                </c:pt>
                <c:pt idx="79">
                  <c:v>45006</c:v>
                </c:pt>
                <c:pt idx="80">
                  <c:v>45007</c:v>
                </c:pt>
                <c:pt idx="81">
                  <c:v>45008</c:v>
                </c:pt>
                <c:pt idx="82">
                  <c:v>45009</c:v>
                </c:pt>
                <c:pt idx="83">
                  <c:v>45010</c:v>
                </c:pt>
                <c:pt idx="84">
                  <c:v>45011</c:v>
                </c:pt>
                <c:pt idx="85">
                  <c:v>45012</c:v>
                </c:pt>
                <c:pt idx="86">
                  <c:v>45013</c:v>
                </c:pt>
                <c:pt idx="87">
                  <c:v>45014</c:v>
                </c:pt>
                <c:pt idx="88">
                  <c:v>45015</c:v>
                </c:pt>
                <c:pt idx="89">
                  <c:v>45016</c:v>
                </c:pt>
                <c:pt idx="90">
                  <c:v>45017</c:v>
                </c:pt>
                <c:pt idx="91">
                  <c:v>45018</c:v>
                </c:pt>
                <c:pt idx="92">
                  <c:v>45019</c:v>
                </c:pt>
                <c:pt idx="93">
                  <c:v>45020</c:v>
                </c:pt>
                <c:pt idx="94">
                  <c:v>45021</c:v>
                </c:pt>
                <c:pt idx="95">
                  <c:v>45022</c:v>
                </c:pt>
                <c:pt idx="96">
                  <c:v>45023</c:v>
                </c:pt>
                <c:pt idx="97">
                  <c:v>45024</c:v>
                </c:pt>
                <c:pt idx="98">
                  <c:v>45025</c:v>
                </c:pt>
                <c:pt idx="99">
                  <c:v>45026</c:v>
                </c:pt>
                <c:pt idx="100">
                  <c:v>45027</c:v>
                </c:pt>
                <c:pt idx="101">
                  <c:v>45028</c:v>
                </c:pt>
                <c:pt idx="102">
                  <c:v>45029</c:v>
                </c:pt>
                <c:pt idx="103">
                  <c:v>45030</c:v>
                </c:pt>
                <c:pt idx="104">
                  <c:v>45031</c:v>
                </c:pt>
                <c:pt idx="105">
                  <c:v>45032</c:v>
                </c:pt>
                <c:pt idx="106">
                  <c:v>45033</c:v>
                </c:pt>
                <c:pt idx="107">
                  <c:v>45034</c:v>
                </c:pt>
                <c:pt idx="108">
                  <c:v>45035</c:v>
                </c:pt>
                <c:pt idx="109">
                  <c:v>45036</c:v>
                </c:pt>
                <c:pt idx="110">
                  <c:v>45037</c:v>
                </c:pt>
                <c:pt idx="111">
                  <c:v>45038</c:v>
                </c:pt>
                <c:pt idx="112">
                  <c:v>45039</c:v>
                </c:pt>
                <c:pt idx="113">
                  <c:v>45040</c:v>
                </c:pt>
                <c:pt idx="114">
                  <c:v>45041</c:v>
                </c:pt>
                <c:pt idx="115">
                  <c:v>45042</c:v>
                </c:pt>
                <c:pt idx="116">
                  <c:v>45043</c:v>
                </c:pt>
                <c:pt idx="117">
                  <c:v>45044</c:v>
                </c:pt>
                <c:pt idx="118">
                  <c:v>45045</c:v>
                </c:pt>
                <c:pt idx="119">
                  <c:v>45046</c:v>
                </c:pt>
                <c:pt idx="120">
                  <c:v>45047</c:v>
                </c:pt>
                <c:pt idx="121">
                  <c:v>45048</c:v>
                </c:pt>
                <c:pt idx="122">
                  <c:v>45049</c:v>
                </c:pt>
                <c:pt idx="123">
                  <c:v>45050</c:v>
                </c:pt>
                <c:pt idx="124">
                  <c:v>45051</c:v>
                </c:pt>
                <c:pt idx="125">
                  <c:v>45052</c:v>
                </c:pt>
                <c:pt idx="126">
                  <c:v>45053</c:v>
                </c:pt>
                <c:pt idx="127">
                  <c:v>45054</c:v>
                </c:pt>
                <c:pt idx="128">
                  <c:v>45055</c:v>
                </c:pt>
                <c:pt idx="129">
                  <c:v>45056</c:v>
                </c:pt>
                <c:pt idx="130">
                  <c:v>45057</c:v>
                </c:pt>
                <c:pt idx="131">
                  <c:v>45058</c:v>
                </c:pt>
                <c:pt idx="132">
                  <c:v>45059</c:v>
                </c:pt>
                <c:pt idx="133">
                  <c:v>45060</c:v>
                </c:pt>
                <c:pt idx="134">
                  <c:v>45061</c:v>
                </c:pt>
                <c:pt idx="135">
                  <c:v>45062</c:v>
                </c:pt>
                <c:pt idx="136">
                  <c:v>45063</c:v>
                </c:pt>
                <c:pt idx="137">
                  <c:v>45064</c:v>
                </c:pt>
                <c:pt idx="138">
                  <c:v>45065</c:v>
                </c:pt>
                <c:pt idx="139">
                  <c:v>45066</c:v>
                </c:pt>
                <c:pt idx="140">
                  <c:v>45067</c:v>
                </c:pt>
                <c:pt idx="141">
                  <c:v>45068</c:v>
                </c:pt>
                <c:pt idx="142">
                  <c:v>45069</c:v>
                </c:pt>
                <c:pt idx="143">
                  <c:v>45070</c:v>
                </c:pt>
                <c:pt idx="144">
                  <c:v>45071</c:v>
                </c:pt>
                <c:pt idx="145">
                  <c:v>45072</c:v>
                </c:pt>
                <c:pt idx="146">
                  <c:v>45073</c:v>
                </c:pt>
                <c:pt idx="147">
                  <c:v>45074</c:v>
                </c:pt>
                <c:pt idx="148">
                  <c:v>45075</c:v>
                </c:pt>
                <c:pt idx="149">
                  <c:v>45076</c:v>
                </c:pt>
                <c:pt idx="150">
                  <c:v>45077</c:v>
                </c:pt>
                <c:pt idx="151">
                  <c:v>45078</c:v>
                </c:pt>
                <c:pt idx="152">
                  <c:v>45079</c:v>
                </c:pt>
                <c:pt idx="153">
                  <c:v>45080</c:v>
                </c:pt>
                <c:pt idx="154">
                  <c:v>45081</c:v>
                </c:pt>
                <c:pt idx="155">
                  <c:v>45082</c:v>
                </c:pt>
                <c:pt idx="156">
                  <c:v>45083</c:v>
                </c:pt>
                <c:pt idx="157">
                  <c:v>45084</c:v>
                </c:pt>
                <c:pt idx="158">
                  <c:v>45085</c:v>
                </c:pt>
                <c:pt idx="159">
                  <c:v>45086</c:v>
                </c:pt>
                <c:pt idx="160">
                  <c:v>45087</c:v>
                </c:pt>
                <c:pt idx="161">
                  <c:v>45088</c:v>
                </c:pt>
                <c:pt idx="162">
                  <c:v>45089</c:v>
                </c:pt>
                <c:pt idx="163">
                  <c:v>45090</c:v>
                </c:pt>
                <c:pt idx="164">
                  <c:v>45091</c:v>
                </c:pt>
                <c:pt idx="165">
                  <c:v>45092</c:v>
                </c:pt>
                <c:pt idx="166">
                  <c:v>45093</c:v>
                </c:pt>
                <c:pt idx="167">
                  <c:v>45094</c:v>
                </c:pt>
                <c:pt idx="168">
                  <c:v>45095</c:v>
                </c:pt>
                <c:pt idx="169">
                  <c:v>45096</c:v>
                </c:pt>
                <c:pt idx="170">
                  <c:v>45097</c:v>
                </c:pt>
                <c:pt idx="171">
                  <c:v>45098</c:v>
                </c:pt>
                <c:pt idx="172">
                  <c:v>45099</c:v>
                </c:pt>
                <c:pt idx="173">
                  <c:v>45100</c:v>
                </c:pt>
                <c:pt idx="174">
                  <c:v>45101</c:v>
                </c:pt>
                <c:pt idx="175">
                  <c:v>45102</c:v>
                </c:pt>
                <c:pt idx="176">
                  <c:v>45103</c:v>
                </c:pt>
                <c:pt idx="177">
                  <c:v>45104</c:v>
                </c:pt>
                <c:pt idx="178">
                  <c:v>45105</c:v>
                </c:pt>
                <c:pt idx="179">
                  <c:v>45106</c:v>
                </c:pt>
                <c:pt idx="180">
                  <c:v>45107</c:v>
                </c:pt>
                <c:pt idx="181">
                  <c:v>45108</c:v>
                </c:pt>
                <c:pt idx="182">
                  <c:v>45109</c:v>
                </c:pt>
                <c:pt idx="183">
                  <c:v>45110</c:v>
                </c:pt>
                <c:pt idx="184">
                  <c:v>45111</c:v>
                </c:pt>
                <c:pt idx="185">
                  <c:v>45112</c:v>
                </c:pt>
                <c:pt idx="186">
                  <c:v>45113</c:v>
                </c:pt>
                <c:pt idx="187">
                  <c:v>45114</c:v>
                </c:pt>
                <c:pt idx="188">
                  <c:v>45115</c:v>
                </c:pt>
                <c:pt idx="189">
                  <c:v>45116</c:v>
                </c:pt>
                <c:pt idx="190">
                  <c:v>45117</c:v>
                </c:pt>
                <c:pt idx="191">
                  <c:v>45118</c:v>
                </c:pt>
                <c:pt idx="192">
                  <c:v>45119</c:v>
                </c:pt>
                <c:pt idx="193">
                  <c:v>45120</c:v>
                </c:pt>
                <c:pt idx="194">
                  <c:v>45121</c:v>
                </c:pt>
                <c:pt idx="195">
                  <c:v>45122</c:v>
                </c:pt>
                <c:pt idx="196">
                  <c:v>45123</c:v>
                </c:pt>
                <c:pt idx="197">
                  <c:v>45124</c:v>
                </c:pt>
                <c:pt idx="198">
                  <c:v>45125</c:v>
                </c:pt>
                <c:pt idx="199">
                  <c:v>45126</c:v>
                </c:pt>
                <c:pt idx="200">
                  <c:v>45127</c:v>
                </c:pt>
                <c:pt idx="201">
                  <c:v>45128</c:v>
                </c:pt>
                <c:pt idx="202">
                  <c:v>45129</c:v>
                </c:pt>
                <c:pt idx="203">
                  <c:v>45130</c:v>
                </c:pt>
                <c:pt idx="204">
                  <c:v>45131</c:v>
                </c:pt>
                <c:pt idx="205">
                  <c:v>45132</c:v>
                </c:pt>
                <c:pt idx="206">
                  <c:v>45133</c:v>
                </c:pt>
                <c:pt idx="207">
                  <c:v>45134</c:v>
                </c:pt>
                <c:pt idx="208">
                  <c:v>45135</c:v>
                </c:pt>
                <c:pt idx="209">
                  <c:v>45136</c:v>
                </c:pt>
                <c:pt idx="210">
                  <c:v>45137</c:v>
                </c:pt>
                <c:pt idx="211">
                  <c:v>45138</c:v>
                </c:pt>
                <c:pt idx="212">
                  <c:v>45139</c:v>
                </c:pt>
                <c:pt idx="213">
                  <c:v>45140</c:v>
                </c:pt>
                <c:pt idx="214">
                  <c:v>45141</c:v>
                </c:pt>
                <c:pt idx="215">
                  <c:v>45142</c:v>
                </c:pt>
                <c:pt idx="216">
                  <c:v>45143</c:v>
                </c:pt>
                <c:pt idx="217">
                  <c:v>45144</c:v>
                </c:pt>
                <c:pt idx="218">
                  <c:v>45145</c:v>
                </c:pt>
                <c:pt idx="219">
                  <c:v>45146</c:v>
                </c:pt>
                <c:pt idx="220">
                  <c:v>45147</c:v>
                </c:pt>
                <c:pt idx="221">
                  <c:v>45148</c:v>
                </c:pt>
                <c:pt idx="222">
                  <c:v>45149</c:v>
                </c:pt>
                <c:pt idx="223">
                  <c:v>45150</c:v>
                </c:pt>
                <c:pt idx="224">
                  <c:v>45151</c:v>
                </c:pt>
                <c:pt idx="225">
                  <c:v>45152</c:v>
                </c:pt>
                <c:pt idx="226">
                  <c:v>45153</c:v>
                </c:pt>
                <c:pt idx="227">
                  <c:v>45154</c:v>
                </c:pt>
                <c:pt idx="228">
                  <c:v>45155</c:v>
                </c:pt>
                <c:pt idx="229">
                  <c:v>45156</c:v>
                </c:pt>
                <c:pt idx="230">
                  <c:v>45157</c:v>
                </c:pt>
                <c:pt idx="231">
                  <c:v>45158</c:v>
                </c:pt>
                <c:pt idx="232">
                  <c:v>45159</c:v>
                </c:pt>
                <c:pt idx="233">
                  <c:v>45160</c:v>
                </c:pt>
                <c:pt idx="234">
                  <c:v>45161</c:v>
                </c:pt>
                <c:pt idx="235">
                  <c:v>45162</c:v>
                </c:pt>
                <c:pt idx="236">
                  <c:v>45163</c:v>
                </c:pt>
                <c:pt idx="237">
                  <c:v>45164</c:v>
                </c:pt>
                <c:pt idx="238">
                  <c:v>45165</c:v>
                </c:pt>
                <c:pt idx="239">
                  <c:v>45166</c:v>
                </c:pt>
                <c:pt idx="240">
                  <c:v>45167</c:v>
                </c:pt>
                <c:pt idx="241">
                  <c:v>45168</c:v>
                </c:pt>
                <c:pt idx="242">
                  <c:v>45169</c:v>
                </c:pt>
              </c:numCache>
            </c:numRef>
          </c:cat>
          <c:val>
            <c:numRef>
              <c:f>'air-quality_all dups removed'!$H$2:$H$244</c:f>
              <c:numCache>
                <c:formatCode>General</c:formatCode>
                <c:ptCount val="243"/>
                <c:pt idx="0">
                  <c:v>59</c:v>
                </c:pt>
                <c:pt idx="1">
                  <c:v>59</c:v>
                </c:pt>
                <c:pt idx="2">
                  <c:v>21</c:v>
                </c:pt>
                <c:pt idx="3">
                  <c:v>28</c:v>
                </c:pt>
                <c:pt idx="4">
                  <c:v>30</c:v>
                </c:pt>
                <c:pt idx="5">
                  <c:v>24</c:v>
                </c:pt>
                <c:pt idx="6">
                  <c:v>43</c:v>
                </c:pt>
                <c:pt idx="7">
                  <c:v>52</c:v>
                </c:pt>
                <c:pt idx="8">
                  <c:v>54</c:v>
                </c:pt>
                <c:pt idx="9">
                  <c:v>61</c:v>
                </c:pt>
                <c:pt idx="10">
                  <c:v>58</c:v>
                </c:pt>
                <c:pt idx="11">
                  <c:v>38</c:v>
                </c:pt>
                <c:pt idx="12">
                  <c:v>23</c:v>
                </c:pt>
                <c:pt idx="13">
                  <c:v>40</c:v>
                </c:pt>
                <c:pt idx="14">
                  <c:v>63</c:v>
                </c:pt>
                <c:pt idx="15">
                  <c:v>50</c:v>
                </c:pt>
                <c:pt idx="16">
                  <c:v>25</c:v>
                </c:pt>
                <c:pt idx="17">
                  <c:v>35</c:v>
                </c:pt>
                <c:pt idx="18">
                  <c:v>15</c:v>
                </c:pt>
                <c:pt idx="19">
                  <c:v>18</c:v>
                </c:pt>
                <c:pt idx="20">
                  <c:v>25</c:v>
                </c:pt>
                <c:pt idx="21">
                  <c:v>55</c:v>
                </c:pt>
                <c:pt idx="22">
                  <c:v>48</c:v>
                </c:pt>
                <c:pt idx="23">
                  <c:v>66</c:v>
                </c:pt>
                <c:pt idx="24">
                  <c:v>38</c:v>
                </c:pt>
                <c:pt idx="25">
                  <c:v>46</c:v>
                </c:pt>
                <c:pt idx="26">
                  <c:v>19</c:v>
                </c:pt>
                <c:pt idx="27">
                  <c:v>29</c:v>
                </c:pt>
                <c:pt idx="28">
                  <c:v>43</c:v>
                </c:pt>
                <c:pt idx="29">
                  <c:v>48</c:v>
                </c:pt>
                <c:pt idx="30">
                  <c:v>26</c:v>
                </c:pt>
                <c:pt idx="31">
                  <c:v>53</c:v>
                </c:pt>
                <c:pt idx="32">
                  <c:v>51</c:v>
                </c:pt>
                <c:pt idx="33">
                  <c:v>25</c:v>
                </c:pt>
                <c:pt idx="34">
                  <c:v>26</c:v>
                </c:pt>
                <c:pt idx="35">
                  <c:v>25</c:v>
                </c:pt>
                <c:pt idx="36">
                  <c:v>62</c:v>
                </c:pt>
                <c:pt idx="37">
                  <c:v>53</c:v>
                </c:pt>
                <c:pt idx="38">
                  <c:v>56</c:v>
                </c:pt>
                <c:pt idx="39">
                  <c:v>39</c:v>
                </c:pt>
                <c:pt idx="40">
                  <c:v>52</c:v>
                </c:pt>
                <c:pt idx="41">
                  <c:v>38</c:v>
                </c:pt>
                <c:pt idx="42">
                  <c:v>52</c:v>
                </c:pt>
                <c:pt idx="43">
                  <c:v>35</c:v>
                </c:pt>
                <c:pt idx="44">
                  <c:v>35</c:v>
                </c:pt>
                <c:pt idx="45">
                  <c:v>48</c:v>
                </c:pt>
                <c:pt idx="46">
                  <c:v>36</c:v>
                </c:pt>
                <c:pt idx="47">
                  <c:v>36</c:v>
                </c:pt>
                <c:pt idx="48">
                  <c:v>29</c:v>
                </c:pt>
                <c:pt idx="49">
                  <c:v>21</c:v>
                </c:pt>
                <c:pt idx="50">
                  <c:v>34</c:v>
                </c:pt>
                <c:pt idx="51">
                  <c:v>33</c:v>
                </c:pt>
                <c:pt idx="52">
                  <c:v>33</c:v>
                </c:pt>
                <c:pt idx="53">
                  <c:v>19</c:v>
                </c:pt>
                <c:pt idx="54">
                  <c:v>25</c:v>
                </c:pt>
                <c:pt idx="55">
                  <c:v>41</c:v>
                </c:pt>
                <c:pt idx="56">
                  <c:v>61</c:v>
                </c:pt>
                <c:pt idx="57">
                  <c:v>53</c:v>
                </c:pt>
                <c:pt idx="58">
                  <c:v>29</c:v>
                </c:pt>
                <c:pt idx="59">
                  <c:v>35</c:v>
                </c:pt>
                <c:pt idx="60">
                  <c:v>49</c:v>
                </c:pt>
                <c:pt idx="61">
                  <c:v>51</c:v>
                </c:pt>
                <c:pt idx="62">
                  <c:v>25</c:v>
                </c:pt>
                <c:pt idx="63">
                  <c:v>39</c:v>
                </c:pt>
                <c:pt idx="64">
                  <c:v>32</c:v>
                </c:pt>
                <c:pt idx="65">
                  <c:v>13</c:v>
                </c:pt>
                <c:pt idx="66">
                  <c:v>15</c:v>
                </c:pt>
                <c:pt idx="67">
                  <c:v>24</c:v>
                </c:pt>
                <c:pt idx="68">
                  <c:v>28</c:v>
                </c:pt>
                <c:pt idx="69">
                  <c:v>20</c:v>
                </c:pt>
                <c:pt idx="70">
                  <c:v>41</c:v>
                </c:pt>
                <c:pt idx="71">
                  <c:v>30</c:v>
                </c:pt>
                <c:pt idx="72">
                  <c:v>17</c:v>
                </c:pt>
                <c:pt idx="73">
                  <c:v>39</c:v>
                </c:pt>
                <c:pt idx="74">
                  <c:v>35</c:v>
                </c:pt>
                <c:pt idx="75">
                  <c:v>54</c:v>
                </c:pt>
                <c:pt idx="76">
                  <c:v>21</c:v>
                </c:pt>
                <c:pt idx="77">
                  <c:v>20</c:v>
                </c:pt>
                <c:pt idx="78">
                  <c:v>36</c:v>
                </c:pt>
                <c:pt idx="79">
                  <c:v>39</c:v>
                </c:pt>
                <c:pt idx="80">
                  <c:v>55</c:v>
                </c:pt>
                <c:pt idx="81">
                  <c:v>54</c:v>
                </c:pt>
                <c:pt idx="82">
                  <c:v>31</c:v>
                </c:pt>
                <c:pt idx="83">
                  <c:v>10</c:v>
                </c:pt>
                <c:pt idx="84">
                  <c:v>33</c:v>
                </c:pt>
                <c:pt idx="85">
                  <c:v>50</c:v>
                </c:pt>
                <c:pt idx="86">
                  <c:v>31</c:v>
                </c:pt>
                <c:pt idx="87">
                  <c:v>51</c:v>
                </c:pt>
                <c:pt idx="88">
                  <c:v>40</c:v>
                </c:pt>
                <c:pt idx="89">
                  <c:v>46</c:v>
                </c:pt>
                <c:pt idx="90">
                  <c:v>22</c:v>
                </c:pt>
                <c:pt idx="91">
                  <c:v>26</c:v>
                </c:pt>
                <c:pt idx="92">
                  <c:v>46</c:v>
                </c:pt>
                <c:pt idx="93">
                  <c:v>43</c:v>
                </c:pt>
                <c:pt idx="94">
                  <c:v>50</c:v>
                </c:pt>
                <c:pt idx="95">
                  <c:v>18</c:v>
                </c:pt>
                <c:pt idx="96">
                  <c:v>25</c:v>
                </c:pt>
                <c:pt idx="97">
                  <c:v>28</c:v>
                </c:pt>
                <c:pt idx="98">
                  <c:v>40</c:v>
                </c:pt>
                <c:pt idx="99">
                  <c:v>43</c:v>
                </c:pt>
                <c:pt idx="100">
                  <c:v>46</c:v>
                </c:pt>
                <c:pt idx="101">
                  <c:v>51</c:v>
                </c:pt>
                <c:pt idx="102">
                  <c:v>56</c:v>
                </c:pt>
                <c:pt idx="103">
                  <c:v>64</c:v>
                </c:pt>
                <c:pt idx="104">
                  <c:v>36</c:v>
                </c:pt>
                <c:pt idx="105">
                  <c:v>37</c:v>
                </c:pt>
                <c:pt idx="106">
                  <c:v>16</c:v>
                </c:pt>
                <c:pt idx="107">
                  <c:v>19</c:v>
                </c:pt>
                <c:pt idx="108">
                  <c:v>41</c:v>
                </c:pt>
                <c:pt idx="109">
                  <c:v>55</c:v>
                </c:pt>
                <c:pt idx="110">
                  <c:v>34</c:v>
                </c:pt>
                <c:pt idx="111">
                  <c:v>23</c:v>
                </c:pt>
                <c:pt idx="112">
                  <c:v>18</c:v>
                </c:pt>
                <c:pt idx="113">
                  <c:v>27</c:v>
                </c:pt>
                <c:pt idx="114">
                  <c:v>55</c:v>
                </c:pt>
                <c:pt idx="115">
                  <c:v>56</c:v>
                </c:pt>
                <c:pt idx="116">
                  <c:v>26</c:v>
                </c:pt>
                <c:pt idx="117">
                  <c:v>30</c:v>
                </c:pt>
                <c:pt idx="118">
                  <c:v>32</c:v>
                </c:pt>
                <c:pt idx="119">
                  <c:v>15</c:v>
                </c:pt>
                <c:pt idx="120">
                  <c:v>11</c:v>
                </c:pt>
                <c:pt idx="121">
                  <c:v>13</c:v>
                </c:pt>
                <c:pt idx="122">
                  <c:v>8</c:v>
                </c:pt>
                <c:pt idx="123">
                  <c:v>23</c:v>
                </c:pt>
                <c:pt idx="124">
                  <c:v>28</c:v>
                </c:pt>
                <c:pt idx="125">
                  <c:v>33</c:v>
                </c:pt>
                <c:pt idx="126">
                  <c:v>43</c:v>
                </c:pt>
                <c:pt idx="127">
                  <c:v>45</c:v>
                </c:pt>
                <c:pt idx="128">
                  <c:v>21</c:v>
                </c:pt>
                <c:pt idx="129">
                  <c:v>32</c:v>
                </c:pt>
                <c:pt idx="130">
                  <c:v>50</c:v>
                </c:pt>
                <c:pt idx="131">
                  <c:v>54</c:v>
                </c:pt>
                <c:pt idx="132">
                  <c:v>39</c:v>
                </c:pt>
                <c:pt idx="133">
                  <c:v>38</c:v>
                </c:pt>
                <c:pt idx="134">
                  <c:v>28</c:v>
                </c:pt>
                <c:pt idx="135">
                  <c:v>38</c:v>
                </c:pt>
                <c:pt idx="136">
                  <c:v>28</c:v>
                </c:pt>
                <c:pt idx="137">
                  <c:v>32</c:v>
                </c:pt>
                <c:pt idx="138">
                  <c:v>49</c:v>
                </c:pt>
                <c:pt idx="139">
                  <c:v>68</c:v>
                </c:pt>
                <c:pt idx="140">
                  <c:v>36</c:v>
                </c:pt>
                <c:pt idx="141">
                  <c:v>47</c:v>
                </c:pt>
                <c:pt idx="142">
                  <c:v>57</c:v>
                </c:pt>
                <c:pt idx="143">
                  <c:v>52</c:v>
                </c:pt>
                <c:pt idx="144">
                  <c:v>20</c:v>
                </c:pt>
                <c:pt idx="145">
                  <c:v>18</c:v>
                </c:pt>
                <c:pt idx="146">
                  <c:v>33</c:v>
                </c:pt>
                <c:pt idx="147">
                  <c:v>39</c:v>
                </c:pt>
                <c:pt idx="148">
                  <c:v>40</c:v>
                </c:pt>
                <c:pt idx="149">
                  <c:v>35</c:v>
                </c:pt>
                <c:pt idx="150">
                  <c:v>29</c:v>
                </c:pt>
                <c:pt idx="151">
                  <c:v>48</c:v>
                </c:pt>
                <c:pt idx="152">
                  <c:v>52</c:v>
                </c:pt>
                <c:pt idx="153">
                  <c:v>65</c:v>
                </c:pt>
                <c:pt idx="154">
                  <c:v>60</c:v>
                </c:pt>
                <c:pt idx="155">
                  <c:v>76</c:v>
                </c:pt>
                <c:pt idx="156">
                  <c:v>112</c:v>
                </c:pt>
                <c:pt idx="157">
                  <c:v>140</c:v>
                </c:pt>
                <c:pt idx="158">
                  <c:v>84</c:v>
                </c:pt>
                <c:pt idx="159">
                  <c:v>96</c:v>
                </c:pt>
                <c:pt idx="160">
                  <c:v>79</c:v>
                </c:pt>
                <c:pt idx="161">
                  <c:v>67</c:v>
                </c:pt>
                <c:pt idx="162">
                  <c:v>35</c:v>
                </c:pt>
                <c:pt idx="163">
                  <c:v>50</c:v>
                </c:pt>
                <c:pt idx="164">
                  <c:v>21</c:v>
                </c:pt>
                <c:pt idx="165">
                  <c:v>58</c:v>
                </c:pt>
                <c:pt idx="166">
                  <c:v>74</c:v>
                </c:pt>
                <c:pt idx="167">
                  <c:v>92</c:v>
                </c:pt>
                <c:pt idx="168">
                  <c:v>103</c:v>
                </c:pt>
                <c:pt idx="169">
                  <c:v>80</c:v>
                </c:pt>
                <c:pt idx="170">
                  <c:v>52</c:v>
                </c:pt>
                <c:pt idx="171">
                  <c:v>62</c:v>
                </c:pt>
                <c:pt idx="172">
                  <c:v>22</c:v>
                </c:pt>
                <c:pt idx="173">
                  <c:v>16</c:v>
                </c:pt>
                <c:pt idx="174">
                  <c:v>23</c:v>
                </c:pt>
                <c:pt idx="175">
                  <c:v>58</c:v>
                </c:pt>
                <c:pt idx="176">
                  <c:v>29</c:v>
                </c:pt>
                <c:pt idx="177">
                  <c:v>159</c:v>
                </c:pt>
                <c:pt idx="178">
                  <c:v>192</c:v>
                </c:pt>
                <c:pt idx="179">
                  <c:v>165</c:v>
                </c:pt>
                <c:pt idx="180">
                  <c:v>48</c:v>
                </c:pt>
                <c:pt idx="181">
                  <c:v>36</c:v>
                </c:pt>
                <c:pt idx="182">
                  <c:v>25</c:v>
                </c:pt>
                <c:pt idx="183">
                  <c:v>22</c:v>
                </c:pt>
                <c:pt idx="184">
                  <c:v>60</c:v>
                </c:pt>
                <c:pt idx="185">
                  <c:v>76</c:v>
                </c:pt>
                <c:pt idx="186">
                  <c:v>38</c:v>
                </c:pt>
                <c:pt idx="187">
                  <c:v>33</c:v>
                </c:pt>
                <c:pt idx="188">
                  <c:v>33</c:v>
                </c:pt>
                <c:pt idx="189">
                  <c:v>25</c:v>
                </c:pt>
                <c:pt idx="190">
                  <c:v>37</c:v>
                </c:pt>
                <c:pt idx="191">
                  <c:v>45</c:v>
                </c:pt>
                <c:pt idx="192">
                  <c:v>45</c:v>
                </c:pt>
                <c:pt idx="193">
                  <c:v>27</c:v>
                </c:pt>
                <c:pt idx="194">
                  <c:v>25</c:v>
                </c:pt>
                <c:pt idx="195">
                  <c:v>35</c:v>
                </c:pt>
                <c:pt idx="196">
                  <c:v>81</c:v>
                </c:pt>
                <c:pt idx="197">
                  <c:v>128</c:v>
                </c:pt>
                <c:pt idx="198">
                  <c:v>70</c:v>
                </c:pt>
                <c:pt idx="199">
                  <c:v>60</c:v>
                </c:pt>
                <c:pt idx="200">
                  <c:v>40</c:v>
                </c:pt>
                <c:pt idx="201">
                  <c:v>24</c:v>
                </c:pt>
                <c:pt idx="202">
                  <c:v>39</c:v>
                </c:pt>
                <c:pt idx="203">
                  <c:v>47</c:v>
                </c:pt>
                <c:pt idx="204">
                  <c:v>45</c:v>
                </c:pt>
                <c:pt idx="205">
                  <c:v>69</c:v>
                </c:pt>
                <c:pt idx="206">
                  <c:v>69</c:v>
                </c:pt>
                <c:pt idx="207">
                  <c:v>56</c:v>
                </c:pt>
                <c:pt idx="208">
                  <c:v>29</c:v>
                </c:pt>
                <c:pt idx="209">
                  <c:v>18</c:v>
                </c:pt>
                <c:pt idx="210">
                  <c:v>23</c:v>
                </c:pt>
                <c:pt idx="211">
                  <c:v>22</c:v>
                </c:pt>
                <c:pt idx="212">
                  <c:v>44</c:v>
                </c:pt>
                <c:pt idx="213">
                  <c:v>68</c:v>
                </c:pt>
                <c:pt idx="214">
                  <c:v>63</c:v>
                </c:pt>
                <c:pt idx="215">
                  <c:v>63</c:v>
                </c:pt>
                <c:pt idx="216">
                  <c:v>63</c:v>
                </c:pt>
                <c:pt idx="217">
                  <c:v>38</c:v>
                </c:pt>
                <c:pt idx="218">
                  <c:v>17</c:v>
                </c:pt>
                <c:pt idx="219">
                  <c:v>28</c:v>
                </c:pt>
                <c:pt idx="220">
                  <c:v>43</c:v>
                </c:pt>
                <c:pt idx="221">
                  <c:v>29</c:v>
                </c:pt>
                <c:pt idx="222">
                  <c:v>51</c:v>
                </c:pt>
                <c:pt idx="223">
                  <c:v>30</c:v>
                </c:pt>
                <c:pt idx="224">
                  <c:v>24</c:v>
                </c:pt>
                <c:pt idx="225">
                  <c:v>23</c:v>
                </c:pt>
                <c:pt idx="226">
                  <c:v>14</c:v>
                </c:pt>
                <c:pt idx="227">
                  <c:v>56</c:v>
                </c:pt>
                <c:pt idx="228">
                  <c:v>47</c:v>
                </c:pt>
                <c:pt idx="229">
                  <c:v>60</c:v>
                </c:pt>
                <c:pt idx="230">
                  <c:v>69</c:v>
                </c:pt>
                <c:pt idx="231">
                  <c:v>58</c:v>
                </c:pt>
                <c:pt idx="232">
                  <c:v>55</c:v>
                </c:pt>
                <c:pt idx="233">
                  <c:v>46</c:v>
                </c:pt>
                <c:pt idx="234">
                  <c:v>48</c:v>
                </c:pt>
                <c:pt idx="235">
                  <c:v>29</c:v>
                </c:pt>
                <c:pt idx="236">
                  <c:v>49</c:v>
                </c:pt>
                <c:pt idx="237">
                  <c:v>29</c:v>
                </c:pt>
                <c:pt idx="238">
                  <c:v>23</c:v>
                </c:pt>
                <c:pt idx="239">
                  <c:v>26</c:v>
                </c:pt>
                <c:pt idx="240">
                  <c:v>28</c:v>
                </c:pt>
                <c:pt idx="241">
                  <c:v>20</c:v>
                </c:pt>
                <c:pt idx="242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9A-4C52-9E5A-CF6E61F7A936}"/>
            </c:ext>
          </c:extLst>
        </c:ser>
        <c:ser>
          <c:idx val="1"/>
          <c:order val="1"/>
          <c:tx>
            <c:strRef>
              <c:f>'air-quality_all dups removed'!$A$245</c:f>
              <c:strCache>
                <c:ptCount val="1"/>
                <c:pt idx="0">
                  <c:v>Lima, OH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'air-quality_all dups removed'!$H$245:$H$487</c:f>
              <c:numCache>
                <c:formatCode>General</c:formatCode>
                <c:ptCount val="243"/>
                <c:pt idx="0">
                  <c:v>43</c:v>
                </c:pt>
                <c:pt idx="1">
                  <c:v>27</c:v>
                </c:pt>
                <c:pt idx="2">
                  <c:v>18</c:v>
                </c:pt>
                <c:pt idx="3">
                  <c:v>22</c:v>
                </c:pt>
                <c:pt idx="4">
                  <c:v>20</c:v>
                </c:pt>
                <c:pt idx="5">
                  <c:v>26</c:v>
                </c:pt>
                <c:pt idx="6">
                  <c:v>22</c:v>
                </c:pt>
                <c:pt idx="7">
                  <c:v>40</c:v>
                </c:pt>
                <c:pt idx="8">
                  <c:v>53</c:v>
                </c:pt>
                <c:pt idx="9">
                  <c:v>53</c:v>
                </c:pt>
                <c:pt idx="10">
                  <c:v>48</c:v>
                </c:pt>
                <c:pt idx="11">
                  <c:v>56</c:v>
                </c:pt>
                <c:pt idx="12">
                  <c:v>10</c:v>
                </c:pt>
                <c:pt idx="13">
                  <c:v>15</c:v>
                </c:pt>
                <c:pt idx="14">
                  <c:v>23</c:v>
                </c:pt>
                <c:pt idx="15">
                  <c:v>21</c:v>
                </c:pt>
                <c:pt idx="16">
                  <c:v>26</c:v>
                </c:pt>
                <c:pt idx="17">
                  <c:v>48</c:v>
                </c:pt>
                <c:pt idx="18">
                  <c:v>18</c:v>
                </c:pt>
                <c:pt idx="19">
                  <c:v>16</c:v>
                </c:pt>
                <c:pt idx="20">
                  <c:v>27</c:v>
                </c:pt>
                <c:pt idx="21">
                  <c:v>32</c:v>
                </c:pt>
                <c:pt idx="22">
                  <c:v>38</c:v>
                </c:pt>
                <c:pt idx="23">
                  <c:v>63</c:v>
                </c:pt>
                <c:pt idx="24">
                  <c:v>37</c:v>
                </c:pt>
                <c:pt idx="25">
                  <c:v>33</c:v>
                </c:pt>
                <c:pt idx="26">
                  <c:v>18</c:v>
                </c:pt>
                <c:pt idx="27">
                  <c:v>23</c:v>
                </c:pt>
                <c:pt idx="28">
                  <c:v>34</c:v>
                </c:pt>
                <c:pt idx="29">
                  <c:v>30</c:v>
                </c:pt>
                <c:pt idx="30">
                  <c:v>23</c:v>
                </c:pt>
                <c:pt idx="31">
                  <c:v>43</c:v>
                </c:pt>
                <c:pt idx="32">
                  <c:v>38</c:v>
                </c:pt>
                <c:pt idx="33">
                  <c:v>15</c:v>
                </c:pt>
                <c:pt idx="34">
                  <c:v>18</c:v>
                </c:pt>
                <c:pt idx="35">
                  <c:v>27</c:v>
                </c:pt>
                <c:pt idx="36">
                  <c:v>41</c:v>
                </c:pt>
                <c:pt idx="37">
                  <c:v>32</c:v>
                </c:pt>
                <c:pt idx="38">
                  <c:v>49</c:v>
                </c:pt>
                <c:pt idx="39">
                  <c:v>29</c:v>
                </c:pt>
                <c:pt idx="40">
                  <c:v>42</c:v>
                </c:pt>
                <c:pt idx="41">
                  <c:v>8</c:v>
                </c:pt>
                <c:pt idx="42">
                  <c:v>24</c:v>
                </c:pt>
                <c:pt idx="43">
                  <c:v>18</c:v>
                </c:pt>
                <c:pt idx="44">
                  <c:v>21</c:v>
                </c:pt>
                <c:pt idx="45">
                  <c:v>19</c:v>
                </c:pt>
                <c:pt idx="46">
                  <c:v>37</c:v>
                </c:pt>
                <c:pt idx="47">
                  <c:v>21</c:v>
                </c:pt>
                <c:pt idx="48">
                  <c:v>23</c:v>
                </c:pt>
                <c:pt idx="49">
                  <c:v>18</c:v>
                </c:pt>
                <c:pt idx="50">
                  <c:v>34</c:v>
                </c:pt>
                <c:pt idx="51">
                  <c:v>33</c:v>
                </c:pt>
                <c:pt idx="52">
                  <c:v>20</c:v>
                </c:pt>
                <c:pt idx="53">
                  <c:v>17</c:v>
                </c:pt>
                <c:pt idx="54">
                  <c:v>14</c:v>
                </c:pt>
                <c:pt idx="55">
                  <c:v>31</c:v>
                </c:pt>
                <c:pt idx="56">
                  <c:v>41</c:v>
                </c:pt>
                <c:pt idx="57">
                  <c:v>35</c:v>
                </c:pt>
                <c:pt idx="58">
                  <c:v>16</c:v>
                </c:pt>
                <c:pt idx="59">
                  <c:v>32</c:v>
                </c:pt>
                <c:pt idx="60">
                  <c:v>35</c:v>
                </c:pt>
                <c:pt idx="61">
                  <c:v>42</c:v>
                </c:pt>
                <c:pt idx="62">
                  <c:v>31</c:v>
                </c:pt>
                <c:pt idx="63">
                  <c:v>30</c:v>
                </c:pt>
                <c:pt idx="64">
                  <c:v>27</c:v>
                </c:pt>
                <c:pt idx="65">
                  <c:v>15</c:v>
                </c:pt>
                <c:pt idx="66">
                  <c:v>15</c:v>
                </c:pt>
                <c:pt idx="67">
                  <c:v>11</c:v>
                </c:pt>
                <c:pt idx="68">
                  <c:v>26</c:v>
                </c:pt>
                <c:pt idx="69">
                  <c:v>9</c:v>
                </c:pt>
                <c:pt idx="70">
                  <c:v>24</c:v>
                </c:pt>
                <c:pt idx="71">
                  <c:v>30</c:v>
                </c:pt>
                <c:pt idx="72">
                  <c:v>11</c:v>
                </c:pt>
                <c:pt idx="73">
                  <c:v>20</c:v>
                </c:pt>
                <c:pt idx="74">
                  <c:v>26</c:v>
                </c:pt>
                <c:pt idx="75">
                  <c:v>27</c:v>
                </c:pt>
                <c:pt idx="76">
                  <c:v>13</c:v>
                </c:pt>
                <c:pt idx="77">
                  <c:v>18</c:v>
                </c:pt>
                <c:pt idx="78">
                  <c:v>23</c:v>
                </c:pt>
                <c:pt idx="79">
                  <c:v>33</c:v>
                </c:pt>
                <c:pt idx="80">
                  <c:v>53</c:v>
                </c:pt>
                <c:pt idx="81">
                  <c:v>33</c:v>
                </c:pt>
                <c:pt idx="82">
                  <c:v>33</c:v>
                </c:pt>
                <c:pt idx="83">
                  <c:v>13</c:v>
                </c:pt>
                <c:pt idx="84">
                  <c:v>25</c:v>
                </c:pt>
                <c:pt idx="85">
                  <c:v>36</c:v>
                </c:pt>
                <c:pt idx="86">
                  <c:v>34</c:v>
                </c:pt>
                <c:pt idx="87">
                  <c:v>34</c:v>
                </c:pt>
                <c:pt idx="88">
                  <c:v>25</c:v>
                </c:pt>
                <c:pt idx="89">
                  <c:v>45</c:v>
                </c:pt>
                <c:pt idx="90">
                  <c:v>21</c:v>
                </c:pt>
                <c:pt idx="91">
                  <c:v>19</c:v>
                </c:pt>
                <c:pt idx="95">
                  <c:v>126</c:v>
                </c:pt>
                <c:pt idx="96">
                  <c:v>21</c:v>
                </c:pt>
                <c:pt idx="97">
                  <c:v>18</c:v>
                </c:pt>
                <c:pt idx="98">
                  <c:v>28</c:v>
                </c:pt>
                <c:pt idx="99">
                  <c:v>29</c:v>
                </c:pt>
                <c:pt idx="100">
                  <c:v>37</c:v>
                </c:pt>
                <c:pt idx="101">
                  <c:v>33</c:v>
                </c:pt>
                <c:pt idx="102">
                  <c:v>40</c:v>
                </c:pt>
                <c:pt idx="103">
                  <c:v>35</c:v>
                </c:pt>
                <c:pt idx="104">
                  <c:v>39</c:v>
                </c:pt>
                <c:pt idx="105">
                  <c:v>17</c:v>
                </c:pt>
                <c:pt idx="106">
                  <c:v>8</c:v>
                </c:pt>
                <c:pt idx="107">
                  <c:v>20</c:v>
                </c:pt>
                <c:pt idx="108">
                  <c:v>31</c:v>
                </c:pt>
                <c:pt idx="109">
                  <c:v>34</c:v>
                </c:pt>
                <c:pt idx="110">
                  <c:v>25</c:v>
                </c:pt>
                <c:pt idx="111">
                  <c:v>23</c:v>
                </c:pt>
                <c:pt idx="112">
                  <c:v>12</c:v>
                </c:pt>
                <c:pt idx="113">
                  <c:v>33</c:v>
                </c:pt>
                <c:pt idx="114">
                  <c:v>44</c:v>
                </c:pt>
                <c:pt idx="115">
                  <c:v>45</c:v>
                </c:pt>
                <c:pt idx="116">
                  <c:v>27</c:v>
                </c:pt>
                <c:pt idx="117">
                  <c:v>18</c:v>
                </c:pt>
                <c:pt idx="118">
                  <c:v>23</c:v>
                </c:pt>
                <c:pt idx="119">
                  <c:v>13</c:v>
                </c:pt>
                <c:pt idx="120">
                  <c:v>5</c:v>
                </c:pt>
                <c:pt idx="121">
                  <c:v>5</c:v>
                </c:pt>
                <c:pt idx="122">
                  <c:v>9</c:v>
                </c:pt>
                <c:pt idx="123">
                  <c:v>15</c:v>
                </c:pt>
                <c:pt idx="124">
                  <c:v>20</c:v>
                </c:pt>
                <c:pt idx="125">
                  <c:v>34</c:v>
                </c:pt>
                <c:pt idx="126">
                  <c:v>27</c:v>
                </c:pt>
                <c:pt idx="127">
                  <c:v>36</c:v>
                </c:pt>
                <c:pt idx="128">
                  <c:v>19</c:v>
                </c:pt>
                <c:pt idx="129">
                  <c:v>18</c:v>
                </c:pt>
                <c:pt idx="130">
                  <c:v>30</c:v>
                </c:pt>
                <c:pt idx="131">
                  <c:v>46</c:v>
                </c:pt>
                <c:pt idx="132">
                  <c:v>40</c:v>
                </c:pt>
                <c:pt idx="133">
                  <c:v>24</c:v>
                </c:pt>
                <c:pt idx="134">
                  <c:v>18</c:v>
                </c:pt>
                <c:pt idx="135">
                  <c:v>28</c:v>
                </c:pt>
                <c:pt idx="136">
                  <c:v>16</c:v>
                </c:pt>
                <c:pt idx="137">
                  <c:v>23</c:v>
                </c:pt>
                <c:pt idx="138">
                  <c:v>40</c:v>
                </c:pt>
                <c:pt idx="139">
                  <c:v>56</c:v>
                </c:pt>
                <c:pt idx="140">
                  <c:v>30</c:v>
                </c:pt>
                <c:pt idx="141">
                  <c:v>25</c:v>
                </c:pt>
                <c:pt idx="142">
                  <c:v>45</c:v>
                </c:pt>
                <c:pt idx="143">
                  <c:v>43</c:v>
                </c:pt>
                <c:pt idx="144">
                  <c:v>12</c:v>
                </c:pt>
                <c:pt idx="145">
                  <c:v>19</c:v>
                </c:pt>
                <c:pt idx="146">
                  <c:v>16</c:v>
                </c:pt>
                <c:pt idx="147">
                  <c:v>25</c:v>
                </c:pt>
                <c:pt idx="148">
                  <c:v>31</c:v>
                </c:pt>
                <c:pt idx="149">
                  <c:v>26</c:v>
                </c:pt>
                <c:pt idx="150">
                  <c:v>14</c:v>
                </c:pt>
                <c:pt idx="151">
                  <c:v>31</c:v>
                </c:pt>
                <c:pt idx="152">
                  <c:v>47</c:v>
                </c:pt>
                <c:pt idx="153">
                  <c:v>51</c:v>
                </c:pt>
                <c:pt idx="154">
                  <c:v>28</c:v>
                </c:pt>
                <c:pt idx="155">
                  <c:v>77</c:v>
                </c:pt>
                <c:pt idx="156">
                  <c:v>99</c:v>
                </c:pt>
                <c:pt idx="157">
                  <c:v>104</c:v>
                </c:pt>
                <c:pt idx="158">
                  <c:v>79</c:v>
                </c:pt>
                <c:pt idx="159">
                  <c:v>47</c:v>
                </c:pt>
                <c:pt idx="160">
                  <c:v>61</c:v>
                </c:pt>
                <c:pt idx="161">
                  <c:v>62</c:v>
                </c:pt>
                <c:pt idx="162">
                  <c:v>28</c:v>
                </c:pt>
                <c:pt idx="163">
                  <c:v>32</c:v>
                </c:pt>
                <c:pt idx="164">
                  <c:v>18</c:v>
                </c:pt>
                <c:pt idx="165">
                  <c:v>52</c:v>
                </c:pt>
                <c:pt idx="166">
                  <c:v>64</c:v>
                </c:pt>
                <c:pt idx="167">
                  <c:v>85</c:v>
                </c:pt>
                <c:pt idx="168">
                  <c:v>70</c:v>
                </c:pt>
                <c:pt idx="169">
                  <c:v>59</c:v>
                </c:pt>
                <c:pt idx="170">
                  <c:v>45</c:v>
                </c:pt>
                <c:pt idx="171">
                  <c:v>60</c:v>
                </c:pt>
                <c:pt idx="172">
                  <c:v>20</c:v>
                </c:pt>
                <c:pt idx="173">
                  <c:v>24</c:v>
                </c:pt>
                <c:pt idx="174">
                  <c:v>19</c:v>
                </c:pt>
                <c:pt idx="175">
                  <c:v>34</c:v>
                </c:pt>
                <c:pt idx="176">
                  <c:v>32</c:v>
                </c:pt>
                <c:pt idx="177">
                  <c:v>169</c:v>
                </c:pt>
                <c:pt idx="178">
                  <c:v>183</c:v>
                </c:pt>
                <c:pt idx="179">
                  <c:v>163</c:v>
                </c:pt>
                <c:pt idx="180">
                  <c:v>57</c:v>
                </c:pt>
                <c:pt idx="181">
                  <c:v>38</c:v>
                </c:pt>
                <c:pt idx="182">
                  <c:v>13</c:v>
                </c:pt>
                <c:pt idx="183">
                  <c:v>16</c:v>
                </c:pt>
                <c:pt idx="184">
                  <c:v>44</c:v>
                </c:pt>
                <c:pt idx="185">
                  <c:v>51</c:v>
                </c:pt>
                <c:pt idx="186">
                  <c:v>30</c:v>
                </c:pt>
                <c:pt idx="187">
                  <c:v>35</c:v>
                </c:pt>
                <c:pt idx="188">
                  <c:v>21</c:v>
                </c:pt>
                <c:pt idx="189">
                  <c:v>18</c:v>
                </c:pt>
                <c:pt idx="190">
                  <c:v>28</c:v>
                </c:pt>
                <c:pt idx="191">
                  <c:v>40</c:v>
                </c:pt>
                <c:pt idx="192">
                  <c:v>38</c:v>
                </c:pt>
                <c:pt idx="193">
                  <c:v>10</c:v>
                </c:pt>
                <c:pt idx="194">
                  <c:v>14</c:v>
                </c:pt>
                <c:pt idx="195">
                  <c:v>11</c:v>
                </c:pt>
                <c:pt idx="196">
                  <c:v>99</c:v>
                </c:pt>
                <c:pt idx="197">
                  <c:v>136</c:v>
                </c:pt>
                <c:pt idx="198">
                  <c:v>71</c:v>
                </c:pt>
                <c:pt idx="199">
                  <c:v>32</c:v>
                </c:pt>
                <c:pt idx="200">
                  <c:v>36</c:v>
                </c:pt>
                <c:pt idx="201">
                  <c:v>18</c:v>
                </c:pt>
                <c:pt idx="202">
                  <c:v>32</c:v>
                </c:pt>
                <c:pt idx="203">
                  <c:v>39</c:v>
                </c:pt>
                <c:pt idx="204">
                  <c:v>39</c:v>
                </c:pt>
                <c:pt idx="205">
                  <c:v>69</c:v>
                </c:pt>
                <c:pt idx="206">
                  <c:v>64</c:v>
                </c:pt>
                <c:pt idx="207">
                  <c:v>41</c:v>
                </c:pt>
                <c:pt idx="208">
                  <c:v>27</c:v>
                </c:pt>
                <c:pt idx="209">
                  <c:v>19</c:v>
                </c:pt>
                <c:pt idx="210">
                  <c:v>14</c:v>
                </c:pt>
                <c:pt idx="211">
                  <c:v>13</c:v>
                </c:pt>
                <c:pt idx="212">
                  <c:v>28</c:v>
                </c:pt>
                <c:pt idx="213">
                  <c:v>58</c:v>
                </c:pt>
                <c:pt idx="214">
                  <c:v>66</c:v>
                </c:pt>
                <c:pt idx="215">
                  <c:v>62</c:v>
                </c:pt>
                <c:pt idx="216">
                  <c:v>59</c:v>
                </c:pt>
                <c:pt idx="217">
                  <c:v>30</c:v>
                </c:pt>
                <c:pt idx="218">
                  <c:v>11</c:v>
                </c:pt>
                <c:pt idx="219">
                  <c:v>28</c:v>
                </c:pt>
                <c:pt idx="220">
                  <c:v>38</c:v>
                </c:pt>
                <c:pt idx="221">
                  <c:v>45</c:v>
                </c:pt>
                <c:pt idx="222">
                  <c:v>40</c:v>
                </c:pt>
                <c:pt idx="223">
                  <c:v>23</c:v>
                </c:pt>
                <c:pt idx="224">
                  <c:v>10</c:v>
                </c:pt>
                <c:pt idx="225">
                  <c:v>14</c:v>
                </c:pt>
                <c:pt idx="226">
                  <c:v>13</c:v>
                </c:pt>
                <c:pt idx="227">
                  <c:v>45</c:v>
                </c:pt>
                <c:pt idx="228">
                  <c:v>45</c:v>
                </c:pt>
                <c:pt idx="229">
                  <c:v>52</c:v>
                </c:pt>
                <c:pt idx="230">
                  <c:v>55</c:v>
                </c:pt>
                <c:pt idx="231">
                  <c:v>52</c:v>
                </c:pt>
                <c:pt idx="232">
                  <c:v>45</c:v>
                </c:pt>
                <c:pt idx="233">
                  <c:v>35</c:v>
                </c:pt>
                <c:pt idx="234">
                  <c:v>50</c:v>
                </c:pt>
                <c:pt idx="235">
                  <c:v>31</c:v>
                </c:pt>
                <c:pt idx="236">
                  <c:v>32</c:v>
                </c:pt>
                <c:pt idx="237">
                  <c:v>27</c:v>
                </c:pt>
                <c:pt idx="238">
                  <c:v>27</c:v>
                </c:pt>
                <c:pt idx="239">
                  <c:v>16</c:v>
                </c:pt>
                <c:pt idx="240">
                  <c:v>23</c:v>
                </c:pt>
                <c:pt idx="241">
                  <c:v>13</c:v>
                </c:pt>
                <c:pt idx="242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9A-4C52-9E5A-CF6E61F7A936}"/>
            </c:ext>
          </c:extLst>
        </c:ser>
        <c:ser>
          <c:idx val="2"/>
          <c:order val="2"/>
          <c:tx>
            <c:strRef>
              <c:f>'air-quality_all dups removed'!$A$488</c:f>
              <c:strCache>
                <c:ptCount val="1"/>
                <c:pt idx="0">
                  <c:v>New York-Newark-Jersey City, NY-NJ-PA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'air-quality_all dups removed'!$H$488:$H$730</c:f>
              <c:numCache>
                <c:formatCode>General</c:formatCode>
                <c:ptCount val="243"/>
                <c:pt idx="0">
                  <c:v>43</c:v>
                </c:pt>
                <c:pt idx="1">
                  <c:v>54</c:v>
                </c:pt>
                <c:pt idx="2">
                  <c:v>67</c:v>
                </c:pt>
                <c:pt idx="3">
                  <c:v>60</c:v>
                </c:pt>
                <c:pt idx="4">
                  <c:v>35</c:v>
                </c:pt>
                <c:pt idx="5">
                  <c:v>37</c:v>
                </c:pt>
                <c:pt idx="6">
                  <c:v>35</c:v>
                </c:pt>
                <c:pt idx="7">
                  <c:v>31</c:v>
                </c:pt>
                <c:pt idx="8">
                  <c:v>42</c:v>
                </c:pt>
                <c:pt idx="9">
                  <c:v>47</c:v>
                </c:pt>
                <c:pt idx="10">
                  <c:v>44</c:v>
                </c:pt>
                <c:pt idx="11">
                  <c:v>40</c:v>
                </c:pt>
                <c:pt idx="12">
                  <c:v>42</c:v>
                </c:pt>
                <c:pt idx="13">
                  <c:v>33</c:v>
                </c:pt>
                <c:pt idx="14">
                  <c:v>30</c:v>
                </c:pt>
                <c:pt idx="15">
                  <c:v>31</c:v>
                </c:pt>
                <c:pt idx="16">
                  <c:v>44</c:v>
                </c:pt>
                <c:pt idx="17">
                  <c:v>29</c:v>
                </c:pt>
                <c:pt idx="18">
                  <c:v>29</c:v>
                </c:pt>
                <c:pt idx="19">
                  <c:v>36</c:v>
                </c:pt>
                <c:pt idx="20">
                  <c:v>18</c:v>
                </c:pt>
                <c:pt idx="21">
                  <c:v>28</c:v>
                </c:pt>
                <c:pt idx="22">
                  <c:v>34</c:v>
                </c:pt>
                <c:pt idx="23">
                  <c:v>21</c:v>
                </c:pt>
                <c:pt idx="24">
                  <c:v>30</c:v>
                </c:pt>
                <c:pt idx="25">
                  <c:v>34</c:v>
                </c:pt>
                <c:pt idx="26">
                  <c:v>38</c:v>
                </c:pt>
                <c:pt idx="27">
                  <c:v>37</c:v>
                </c:pt>
                <c:pt idx="28">
                  <c:v>46</c:v>
                </c:pt>
                <c:pt idx="29">
                  <c:v>51</c:v>
                </c:pt>
                <c:pt idx="30">
                  <c:v>35</c:v>
                </c:pt>
                <c:pt idx="31">
                  <c:v>35</c:v>
                </c:pt>
                <c:pt idx="32">
                  <c:v>45</c:v>
                </c:pt>
                <c:pt idx="33">
                  <c:v>42</c:v>
                </c:pt>
                <c:pt idx="34">
                  <c:v>28</c:v>
                </c:pt>
                <c:pt idx="35">
                  <c:v>34</c:v>
                </c:pt>
                <c:pt idx="36">
                  <c:v>55</c:v>
                </c:pt>
                <c:pt idx="37">
                  <c:v>40</c:v>
                </c:pt>
                <c:pt idx="38">
                  <c:v>52</c:v>
                </c:pt>
                <c:pt idx="39">
                  <c:v>55</c:v>
                </c:pt>
                <c:pt idx="40">
                  <c:v>38</c:v>
                </c:pt>
                <c:pt idx="41">
                  <c:v>30</c:v>
                </c:pt>
                <c:pt idx="42">
                  <c:v>32</c:v>
                </c:pt>
                <c:pt idx="43">
                  <c:v>32</c:v>
                </c:pt>
                <c:pt idx="44">
                  <c:v>21</c:v>
                </c:pt>
                <c:pt idx="45">
                  <c:v>38</c:v>
                </c:pt>
                <c:pt idx="46">
                  <c:v>57</c:v>
                </c:pt>
                <c:pt idx="47">
                  <c:v>31</c:v>
                </c:pt>
                <c:pt idx="48">
                  <c:v>28</c:v>
                </c:pt>
                <c:pt idx="49">
                  <c:v>30</c:v>
                </c:pt>
                <c:pt idx="50">
                  <c:v>37</c:v>
                </c:pt>
                <c:pt idx="51">
                  <c:v>41</c:v>
                </c:pt>
                <c:pt idx="52">
                  <c:v>37</c:v>
                </c:pt>
                <c:pt idx="53">
                  <c:v>23</c:v>
                </c:pt>
                <c:pt idx="54">
                  <c:v>32</c:v>
                </c:pt>
                <c:pt idx="55">
                  <c:v>18</c:v>
                </c:pt>
                <c:pt idx="56">
                  <c:v>47</c:v>
                </c:pt>
                <c:pt idx="57">
                  <c:v>22</c:v>
                </c:pt>
                <c:pt idx="58">
                  <c:v>30</c:v>
                </c:pt>
                <c:pt idx="59">
                  <c:v>29</c:v>
                </c:pt>
                <c:pt idx="60">
                  <c:v>39</c:v>
                </c:pt>
                <c:pt idx="61">
                  <c:v>23</c:v>
                </c:pt>
                <c:pt idx="62">
                  <c:v>26</c:v>
                </c:pt>
                <c:pt idx="63">
                  <c:v>23</c:v>
                </c:pt>
                <c:pt idx="64">
                  <c:v>18</c:v>
                </c:pt>
                <c:pt idx="65">
                  <c:v>24</c:v>
                </c:pt>
                <c:pt idx="66">
                  <c:v>20</c:v>
                </c:pt>
                <c:pt idx="67">
                  <c:v>21</c:v>
                </c:pt>
                <c:pt idx="68">
                  <c:v>23</c:v>
                </c:pt>
                <c:pt idx="69">
                  <c:v>27</c:v>
                </c:pt>
                <c:pt idx="70">
                  <c:v>23</c:v>
                </c:pt>
                <c:pt idx="71">
                  <c:v>25</c:v>
                </c:pt>
                <c:pt idx="72">
                  <c:v>14</c:v>
                </c:pt>
                <c:pt idx="73">
                  <c:v>18</c:v>
                </c:pt>
                <c:pt idx="74">
                  <c:v>28</c:v>
                </c:pt>
                <c:pt idx="75">
                  <c:v>57</c:v>
                </c:pt>
                <c:pt idx="76">
                  <c:v>33</c:v>
                </c:pt>
                <c:pt idx="77">
                  <c:v>13</c:v>
                </c:pt>
                <c:pt idx="78">
                  <c:v>31</c:v>
                </c:pt>
                <c:pt idx="79">
                  <c:v>34</c:v>
                </c:pt>
                <c:pt idx="80">
                  <c:v>20</c:v>
                </c:pt>
                <c:pt idx="81">
                  <c:v>45</c:v>
                </c:pt>
                <c:pt idx="82">
                  <c:v>32</c:v>
                </c:pt>
                <c:pt idx="83">
                  <c:v>18</c:v>
                </c:pt>
                <c:pt idx="84">
                  <c:v>22</c:v>
                </c:pt>
                <c:pt idx="85">
                  <c:v>23</c:v>
                </c:pt>
                <c:pt idx="86">
                  <c:v>22</c:v>
                </c:pt>
                <c:pt idx="87">
                  <c:v>19</c:v>
                </c:pt>
                <c:pt idx="88">
                  <c:v>19</c:v>
                </c:pt>
                <c:pt idx="89">
                  <c:v>36</c:v>
                </c:pt>
                <c:pt idx="90">
                  <c:v>28</c:v>
                </c:pt>
                <c:pt idx="91">
                  <c:v>19</c:v>
                </c:pt>
                <c:pt idx="92">
                  <c:v>22</c:v>
                </c:pt>
                <c:pt idx="93">
                  <c:v>40</c:v>
                </c:pt>
                <c:pt idx="94">
                  <c:v>23</c:v>
                </c:pt>
                <c:pt idx="95">
                  <c:v>33</c:v>
                </c:pt>
                <c:pt idx="96">
                  <c:v>15</c:v>
                </c:pt>
                <c:pt idx="97">
                  <c:v>16</c:v>
                </c:pt>
                <c:pt idx="98">
                  <c:v>23</c:v>
                </c:pt>
                <c:pt idx="99">
                  <c:v>25</c:v>
                </c:pt>
                <c:pt idx="100">
                  <c:v>29</c:v>
                </c:pt>
                <c:pt idx="101">
                  <c:v>44</c:v>
                </c:pt>
                <c:pt idx="102">
                  <c:v>55</c:v>
                </c:pt>
                <c:pt idx="103">
                  <c:v>59</c:v>
                </c:pt>
                <c:pt idx="104">
                  <c:v>18</c:v>
                </c:pt>
                <c:pt idx="105">
                  <c:v>17</c:v>
                </c:pt>
                <c:pt idx="106">
                  <c:v>20</c:v>
                </c:pt>
                <c:pt idx="107">
                  <c:v>15</c:v>
                </c:pt>
                <c:pt idx="108">
                  <c:v>23</c:v>
                </c:pt>
                <c:pt idx="109">
                  <c:v>19</c:v>
                </c:pt>
                <c:pt idx="110">
                  <c:v>29</c:v>
                </c:pt>
                <c:pt idx="111">
                  <c:v>45</c:v>
                </c:pt>
                <c:pt idx="112">
                  <c:v>14</c:v>
                </c:pt>
                <c:pt idx="113">
                  <c:v>19</c:v>
                </c:pt>
                <c:pt idx="114">
                  <c:v>24</c:v>
                </c:pt>
                <c:pt idx="115">
                  <c:v>27</c:v>
                </c:pt>
                <c:pt idx="116">
                  <c:v>25</c:v>
                </c:pt>
                <c:pt idx="117">
                  <c:v>26</c:v>
                </c:pt>
                <c:pt idx="118">
                  <c:v>10</c:v>
                </c:pt>
                <c:pt idx="119">
                  <c:v>0</c:v>
                </c:pt>
                <c:pt idx="120">
                  <c:v>13</c:v>
                </c:pt>
                <c:pt idx="121">
                  <c:v>8</c:v>
                </c:pt>
                <c:pt idx="122">
                  <c:v>11</c:v>
                </c:pt>
                <c:pt idx="123">
                  <c:v>18</c:v>
                </c:pt>
                <c:pt idx="124">
                  <c:v>14</c:v>
                </c:pt>
                <c:pt idx="125">
                  <c:v>17</c:v>
                </c:pt>
                <c:pt idx="126">
                  <c:v>19</c:v>
                </c:pt>
                <c:pt idx="127">
                  <c:v>20</c:v>
                </c:pt>
                <c:pt idx="128">
                  <c:v>24</c:v>
                </c:pt>
                <c:pt idx="129">
                  <c:v>32</c:v>
                </c:pt>
                <c:pt idx="130">
                  <c:v>53</c:v>
                </c:pt>
                <c:pt idx="131">
                  <c:v>62</c:v>
                </c:pt>
                <c:pt idx="132">
                  <c:v>50</c:v>
                </c:pt>
                <c:pt idx="133">
                  <c:v>27</c:v>
                </c:pt>
                <c:pt idx="134">
                  <c:v>25</c:v>
                </c:pt>
                <c:pt idx="135">
                  <c:v>34</c:v>
                </c:pt>
                <c:pt idx="136">
                  <c:v>34</c:v>
                </c:pt>
                <c:pt idx="137">
                  <c:v>23</c:v>
                </c:pt>
                <c:pt idx="138">
                  <c:v>16</c:v>
                </c:pt>
                <c:pt idx="139">
                  <c:v>10</c:v>
                </c:pt>
                <c:pt idx="140">
                  <c:v>47</c:v>
                </c:pt>
                <c:pt idx="141">
                  <c:v>58</c:v>
                </c:pt>
                <c:pt idx="142">
                  <c:v>30</c:v>
                </c:pt>
                <c:pt idx="143">
                  <c:v>27</c:v>
                </c:pt>
                <c:pt idx="144">
                  <c:v>17</c:v>
                </c:pt>
                <c:pt idx="145">
                  <c:v>22</c:v>
                </c:pt>
                <c:pt idx="146">
                  <c:v>28</c:v>
                </c:pt>
                <c:pt idx="147">
                  <c:v>18</c:v>
                </c:pt>
                <c:pt idx="148">
                  <c:v>45</c:v>
                </c:pt>
                <c:pt idx="149">
                  <c:v>33</c:v>
                </c:pt>
                <c:pt idx="150">
                  <c:v>48</c:v>
                </c:pt>
                <c:pt idx="151">
                  <c:v>52</c:v>
                </c:pt>
                <c:pt idx="152">
                  <c:v>52</c:v>
                </c:pt>
                <c:pt idx="153">
                  <c:v>39</c:v>
                </c:pt>
                <c:pt idx="154">
                  <c:v>6</c:v>
                </c:pt>
                <c:pt idx="155">
                  <c:v>33</c:v>
                </c:pt>
                <c:pt idx="156">
                  <c:v>161</c:v>
                </c:pt>
                <c:pt idx="157">
                  <c:v>191</c:v>
                </c:pt>
                <c:pt idx="158">
                  <c:v>154</c:v>
                </c:pt>
                <c:pt idx="159">
                  <c:v>52</c:v>
                </c:pt>
                <c:pt idx="160">
                  <c:v>55</c:v>
                </c:pt>
                <c:pt idx="161">
                  <c:v>78</c:v>
                </c:pt>
                <c:pt idx="162">
                  <c:v>66</c:v>
                </c:pt>
                <c:pt idx="163">
                  <c:v>20</c:v>
                </c:pt>
                <c:pt idx="164">
                  <c:v>31</c:v>
                </c:pt>
                <c:pt idx="165">
                  <c:v>30</c:v>
                </c:pt>
                <c:pt idx="166">
                  <c:v>37</c:v>
                </c:pt>
                <c:pt idx="167">
                  <c:v>67</c:v>
                </c:pt>
                <c:pt idx="168">
                  <c:v>55</c:v>
                </c:pt>
                <c:pt idx="169">
                  <c:v>28</c:v>
                </c:pt>
                <c:pt idx="170">
                  <c:v>17</c:v>
                </c:pt>
                <c:pt idx="171">
                  <c:v>5</c:v>
                </c:pt>
                <c:pt idx="172">
                  <c:v>10</c:v>
                </c:pt>
                <c:pt idx="173">
                  <c:v>14</c:v>
                </c:pt>
                <c:pt idx="174">
                  <c:v>19</c:v>
                </c:pt>
                <c:pt idx="175">
                  <c:v>35</c:v>
                </c:pt>
                <c:pt idx="176">
                  <c:v>37</c:v>
                </c:pt>
                <c:pt idx="177">
                  <c:v>29</c:v>
                </c:pt>
                <c:pt idx="178">
                  <c:v>46</c:v>
                </c:pt>
                <c:pt idx="179">
                  <c:v>94</c:v>
                </c:pt>
                <c:pt idx="180">
                  <c:v>147</c:v>
                </c:pt>
                <c:pt idx="181">
                  <c:v>86</c:v>
                </c:pt>
                <c:pt idx="182">
                  <c:v>67</c:v>
                </c:pt>
                <c:pt idx="183">
                  <c:v>27</c:v>
                </c:pt>
                <c:pt idx="184">
                  <c:v>104</c:v>
                </c:pt>
                <c:pt idx="185">
                  <c:v>62</c:v>
                </c:pt>
                <c:pt idx="186">
                  <c:v>33</c:v>
                </c:pt>
                <c:pt idx="187">
                  <c:v>26</c:v>
                </c:pt>
                <c:pt idx="188">
                  <c:v>29</c:v>
                </c:pt>
                <c:pt idx="189">
                  <c:v>12</c:v>
                </c:pt>
                <c:pt idx="190">
                  <c:v>5</c:v>
                </c:pt>
                <c:pt idx="191">
                  <c:v>47</c:v>
                </c:pt>
                <c:pt idx="192">
                  <c:v>56</c:v>
                </c:pt>
                <c:pt idx="193">
                  <c:v>54</c:v>
                </c:pt>
                <c:pt idx="194">
                  <c:v>37</c:v>
                </c:pt>
                <c:pt idx="195">
                  <c:v>45</c:v>
                </c:pt>
                <c:pt idx="196">
                  <c:v>15</c:v>
                </c:pt>
                <c:pt idx="197">
                  <c:v>68</c:v>
                </c:pt>
                <c:pt idx="198">
                  <c:v>75</c:v>
                </c:pt>
                <c:pt idx="199">
                  <c:v>93</c:v>
                </c:pt>
                <c:pt idx="200">
                  <c:v>68</c:v>
                </c:pt>
                <c:pt idx="201">
                  <c:v>38</c:v>
                </c:pt>
                <c:pt idx="202">
                  <c:v>22</c:v>
                </c:pt>
                <c:pt idx="203">
                  <c:v>41</c:v>
                </c:pt>
                <c:pt idx="204">
                  <c:v>41</c:v>
                </c:pt>
                <c:pt idx="205">
                  <c:v>43</c:v>
                </c:pt>
                <c:pt idx="206">
                  <c:v>57</c:v>
                </c:pt>
                <c:pt idx="207">
                  <c:v>53</c:v>
                </c:pt>
                <c:pt idx="208">
                  <c:v>48</c:v>
                </c:pt>
                <c:pt idx="209">
                  <c:v>17</c:v>
                </c:pt>
                <c:pt idx="210">
                  <c:v>3</c:v>
                </c:pt>
                <c:pt idx="211">
                  <c:v>25</c:v>
                </c:pt>
                <c:pt idx="212">
                  <c:v>17</c:v>
                </c:pt>
                <c:pt idx="213">
                  <c:v>13</c:v>
                </c:pt>
                <c:pt idx="214">
                  <c:v>8</c:v>
                </c:pt>
                <c:pt idx="215">
                  <c:v>48</c:v>
                </c:pt>
                <c:pt idx="216">
                  <c:v>59</c:v>
                </c:pt>
                <c:pt idx="217">
                  <c:v>60</c:v>
                </c:pt>
                <c:pt idx="218">
                  <c:v>43</c:v>
                </c:pt>
                <c:pt idx="219">
                  <c:v>8</c:v>
                </c:pt>
                <c:pt idx="220">
                  <c:v>38</c:v>
                </c:pt>
                <c:pt idx="221">
                  <c:v>52</c:v>
                </c:pt>
                <c:pt idx="222">
                  <c:v>47</c:v>
                </c:pt>
                <c:pt idx="223">
                  <c:v>43</c:v>
                </c:pt>
                <c:pt idx="224">
                  <c:v>16</c:v>
                </c:pt>
                <c:pt idx="225">
                  <c:v>28</c:v>
                </c:pt>
                <c:pt idx="226">
                  <c:v>35</c:v>
                </c:pt>
                <c:pt idx="227">
                  <c:v>24</c:v>
                </c:pt>
                <c:pt idx="228">
                  <c:v>17</c:v>
                </c:pt>
                <c:pt idx="229">
                  <c:v>16</c:v>
                </c:pt>
                <c:pt idx="230">
                  <c:v>23</c:v>
                </c:pt>
                <c:pt idx="231">
                  <c:v>47</c:v>
                </c:pt>
                <c:pt idx="232">
                  <c:v>65</c:v>
                </c:pt>
                <c:pt idx="233">
                  <c:v>30</c:v>
                </c:pt>
                <c:pt idx="234">
                  <c:v>16</c:v>
                </c:pt>
                <c:pt idx="235">
                  <c:v>12</c:v>
                </c:pt>
                <c:pt idx="236">
                  <c:v>18</c:v>
                </c:pt>
                <c:pt idx="237">
                  <c:v>37</c:v>
                </c:pt>
                <c:pt idx="238">
                  <c:v>26</c:v>
                </c:pt>
                <c:pt idx="239">
                  <c:v>36</c:v>
                </c:pt>
                <c:pt idx="240">
                  <c:v>24</c:v>
                </c:pt>
                <c:pt idx="241">
                  <c:v>18</c:v>
                </c:pt>
                <c:pt idx="242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59A-4C52-9E5A-CF6E61F7A936}"/>
            </c:ext>
          </c:extLst>
        </c:ser>
        <c:ser>
          <c:idx val="3"/>
          <c:order val="3"/>
          <c:tx>
            <c:strRef>
              <c:f>'air-quality_all dups removed'!$A$731</c:f>
              <c:strCache>
                <c:ptCount val="1"/>
                <c:pt idx="0">
                  <c:v>Ottawa Downtown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'air-quality_all dups removed'!$H$731:$H$973</c:f>
              <c:numCache>
                <c:formatCode>General</c:formatCode>
                <c:ptCount val="243"/>
                <c:pt idx="0">
                  <c:v>15</c:v>
                </c:pt>
                <c:pt idx="1">
                  <c:v>27</c:v>
                </c:pt>
                <c:pt idx="2">
                  <c:v>28</c:v>
                </c:pt>
                <c:pt idx="3">
                  <c:v>19</c:v>
                </c:pt>
                <c:pt idx="4">
                  <c:v>21</c:v>
                </c:pt>
                <c:pt idx="5">
                  <c:v>63</c:v>
                </c:pt>
                <c:pt idx="6">
                  <c:v>19</c:v>
                </c:pt>
                <c:pt idx="7">
                  <c:v>10</c:v>
                </c:pt>
                <c:pt idx="8">
                  <c:v>23</c:v>
                </c:pt>
                <c:pt idx="9">
                  <c:v>16</c:v>
                </c:pt>
                <c:pt idx="10">
                  <c:v>21</c:v>
                </c:pt>
                <c:pt idx="11">
                  <c:v>52</c:v>
                </c:pt>
                <c:pt idx="12">
                  <c:v>19</c:v>
                </c:pt>
                <c:pt idx="13">
                  <c:v>15</c:v>
                </c:pt>
                <c:pt idx="14">
                  <c:v>23</c:v>
                </c:pt>
                <c:pt idx="15">
                  <c:v>27</c:v>
                </c:pt>
                <c:pt idx="16">
                  <c:v>40</c:v>
                </c:pt>
                <c:pt idx="17">
                  <c:v>43</c:v>
                </c:pt>
                <c:pt idx="18">
                  <c:v>17</c:v>
                </c:pt>
                <c:pt idx="19">
                  <c:v>20</c:v>
                </c:pt>
                <c:pt idx="20">
                  <c:v>20</c:v>
                </c:pt>
                <c:pt idx="21">
                  <c:v>37</c:v>
                </c:pt>
                <c:pt idx="22">
                  <c:v>24</c:v>
                </c:pt>
                <c:pt idx="23">
                  <c:v>22</c:v>
                </c:pt>
                <c:pt idx="24">
                  <c:v>20</c:v>
                </c:pt>
                <c:pt idx="25">
                  <c:v>14</c:v>
                </c:pt>
                <c:pt idx="26">
                  <c:v>26</c:v>
                </c:pt>
                <c:pt idx="27">
                  <c:v>20</c:v>
                </c:pt>
                <c:pt idx="28">
                  <c:v>16</c:v>
                </c:pt>
                <c:pt idx="29">
                  <c:v>18</c:v>
                </c:pt>
                <c:pt idx="30">
                  <c:v>23</c:v>
                </c:pt>
                <c:pt idx="31">
                  <c:v>60</c:v>
                </c:pt>
                <c:pt idx="32">
                  <c:v>55</c:v>
                </c:pt>
                <c:pt idx="33">
                  <c:v>14</c:v>
                </c:pt>
                <c:pt idx="34">
                  <c:v>21</c:v>
                </c:pt>
                <c:pt idx="35">
                  <c:v>50</c:v>
                </c:pt>
                <c:pt idx="36">
                  <c:v>37</c:v>
                </c:pt>
                <c:pt idx="37">
                  <c:v>62</c:v>
                </c:pt>
                <c:pt idx="38">
                  <c:v>35</c:v>
                </c:pt>
                <c:pt idx="39">
                  <c:v>55</c:v>
                </c:pt>
                <c:pt idx="40">
                  <c:v>16</c:v>
                </c:pt>
                <c:pt idx="41">
                  <c:v>13</c:v>
                </c:pt>
                <c:pt idx="42">
                  <c:v>27</c:v>
                </c:pt>
                <c:pt idx="43">
                  <c:v>58</c:v>
                </c:pt>
                <c:pt idx="44">
                  <c:v>30</c:v>
                </c:pt>
                <c:pt idx="45">
                  <c:v>40</c:v>
                </c:pt>
                <c:pt idx="46">
                  <c:v>11</c:v>
                </c:pt>
                <c:pt idx="47">
                  <c:v>11</c:v>
                </c:pt>
                <c:pt idx="48">
                  <c:v>30</c:v>
                </c:pt>
                <c:pt idx="49">
                  <c:v>48</c:v>
                </c:pt>
                <c:pt idx="50">
                  <c:v>21</c:v>
                </c:pt>
                <c:pt idx="51">
                  <c:v>25</c:v>
                </c:pt>
                <c:pt idx="52">
                  <c:v>16</c:v>
                </c:pt>
                <c:pt idx="53">
                  <c:v>16</c:v>
                </c:pt>
                <c:pt idx="54">
                  <c:v>17</c:v>
                </c:pt>
                <c:pt idx="55">
                  <c:v>38</c:v>
                </c:pt>
                <c:pt idx="56">
                  <c:v>55</c:v>
                </c:pt>
                <c:pt idx="57">
                  <c:v>24</c:v>
                </c:pt>
                <c:pt idx="58">
                  <c:v>38</c:v>
                </c:pt>
                <c:pt idx="59">
                  <c:v>34</c:v>
                </c:pt>
                <c:pt idx="60">
                  <c:v>27</c:v>
                </c:pt>
                <c:pt idx="61">
                  <c:v>24</c:v>
                </c:pt>
                <c:pt idx="62">
                  <c:v>22</c:v>
                </c:pt>
                <c:pt idx="63">
                  <c:v>47</c:v>
                </c:pt>
                <c:pt idx="64">
                  <c:v>14</c:v>
                </c:pt>
                <c:pt idx="65">
                  <c:v>13</c:v>
                </c:pt>
                <c:pt idx="66">
                  <c:v>14</c:v>
                </c:pt>
                <c:pt idx="67">
                  <c:v>15</c:v>
                </c:pt>
                <c:pt idx="68">
                  <c:v>16</c:v>
                </c:pt>
                <c:pt idx="69">
                  <c:v>15</c:v>
                </c:pt>
                <c:pt idx="70">
                  <c:v>25</c:v>
                </c:pt>
                <c:pt idx="71">
                  <c:v>51</c:v>
                </c:pt>
                <c:pt idx="72">
                  <c:v>22</c:v>
                </c:pt>
                <c:pt idx="73">
                  <c:v>9</c:v>
                </c:pt>
                <c:pt idx="74">
                  <c:v>30</c:v>
                </c:pt>
                <c:pt idx="75">
                  <c:v>60</c:v>
                </c:pt>
                <c:pt idx="76">
                  <c:v>17</c:v>
                </c:pt>
                <c:pt idx="77">
                  <c:v>14</c:v>
                </c:pt>
                <c:pt idx="78">
                  <c:v>28</c:v>
                </c:pt>
                <c:pt idx="79">
                  <c:v>28</c:v>
                </c:pt>
                <c:pt idx="80">
                  <c:v>20</c:v>
                </c:pt>
                <c:pt idx="81">
                  <c:v>34</c:v>
                </c:pt>
                <c:pt idx="82">
                  <c:v>16</c:v>
                </c:pt>
                <c:pt idx="83">
                  <c:v>28</c:v>
                </c:pt>
                <c:pt idx="84">
                  <c:v>14</c:v>
                </c:pt>
                <c:pt idx="85">
                  <c:v>27</c:v>
                </c:pt>
                <c:pt idx="86">
                  <c:v>19</c:v>
                </c:pt>
                <c:pt idx="87">
                  <c:v>48</c:v>
                </c:pt>
                <c:pt idx="88">
                  <c:v>18</c:v>
                </c:pt>
                <c:pt idx="89">
                  <c:v>38</c:v>
                </c:pt>
                <c:pt idx="90">
                  <c:v>22</c:v>
                </c:pt>
                <c:pt idx="91">
                  <c:v>16</c:v>
                </c:pt>
                <c:pt idx="92">
                  <c:v>29</c:v>
                </c:pt>
                <c:pt idx="93">
                  <c:v>19</c:v>
                </c:pt>
                <c:pt idx="94">
                  <c:v>17</c:v>
                </c:pt>
                <c:pt idx="95">
                  <c:v>37</c:v>
                </c:pt>
                <c:pt idx="96">
                  <c:v>15</c:v>
                </c:pt>
                <c:pt idx="97">
                  <c:v>19</c:v>
                </c:pt>
                <c:pt idx="98">
                  <c:v>25</c:v>
                </c:pt>
                <c:pt idx="99">
                  <c:v>35</c:v>
                </c:pt>
                <c:pt idx="100">
                  <c:v>47</c:v>
                </c:pt>
                <c:pt idx="101">
                  <c:v>23</c:v>
                </c:pt>
                <c:pt idx="102">
                  <c:v>52</c:v>
                </c:pt>
                <c:pt idx="103">
                  <c:v>35</c:v>
                </c:pt>
                <c:pt idx="104">
                  <c:v>29</c:v>
                </c:pt>
                <c:pt idx="105">
                  <c:v>52</c:v>
                </c:pt>
                <c:pt idx="106">
                  <c:v>25</c:v>
                </c:pt>
                <c:pt idx="107">
                  <c:v>17</c:v>
                </c:pt>
                <c:pt idx="108">
                  <c:v>10</c:v>
                </c:pt>
                <c:pt idx="109">
                  <c:v>13</c:v>
                </c:pt>
                <c:pt idx="110">
                  <c:v>21</c:v>
                </c:pt>
                <c:pt idx="111">
                  <c:v>33</c:v>
                </c:pt>
                <c:pt idx="112">
                  <c:v>36</c:v>
                </c:pt>
                <c:pt idx="113">
                  <c:v>21</c:v>
                </c:pt>
                <c:pt idx="114">
                  <c:v>20</c:v>
                </c:pt>
                <c:pt idx="115">
                  <c:v>42</c:v>
                </c:pt>
                <c:pt idx="116">
                  <c:v>45</c:v>
                </c:pt>
                <c:pt idx="117">
                  <c:v>33</c:v>
                </c:pt>
                <c:pt idx="118">
                  <c:v>30</c:v>
                </c:pt>
                <c:pt idx="119">
                  <c:v>14</c:v>
                </c:pt>
                <c:pt idx="120">
                  <c:v>8</c:v>
                </c:pt>
                <c:pt idx="121">
                  <c:v>10</c:v>
                </c:pt>
                <c:pt idx="122">
                  <c:v>14</c:v>
                </c:pt>
                <c:pt idx="123">
                  <c:v>15</c:v>
                </c:pt>
                <c:pt idx="124">
                  <c:v>15</c:v>
                </c:pt>
                <c:pt idx="125">
                  <c:v>19</c:v>
                </c:pt>
                <c:pt idx="126">
                  <c:v>23</c:v>
                </c:pt>
                <c:pt idx="127">
                  <c:v>14</c:v>
                </c:pt>
                <c:pt idx="128">
                  <c:v>15</c:v>
                </c:pt>
                <c:pt idx="129">
                  <c:v>38</c:v>
                </c:pt>
                <c:pt idx="130">
                  <c:v>43</c:v>
                </c:pt>
                <c:pt idx="131">
                  <c:v>25</c:v>
                </c:pt>
                <c:pt idx="132">
                  <c:v>30</c:v>
                </c:pt>
                <c:pt idx="133">
                  <c:v>13</c:v>
                </c:pt>
                <c:pt idx="134">
                  <c:v>26</c:v>
                </c:pt>
                <c:pt idx="135">
                  <c:v>20</c:v>
                </c:pt>
                <c:pt idx="136">
                  <c:v>9</c:v>
                </c:pt>
                <c:pt idx="137">
                  <c:v>16</c:v>
                </c:pt>
                <c:pt idx="138">
                  <c:v>38</c:v>
                </c:pt>
                <c:pt idx="139">
                  <c:v>40</c:v>
                </c:pt>
                <c:pt idx="140">
                  <c:v>36</c:v>
                </c:pt>
                <c:pt idx="141">
                  <c:v>17</c:v>
                </c:pt>
                <c:pt idx="142">
                  <c:v>32</c:v>
                </c:pt>
                <c:pt idx="143">
                  <c:v>25</c:v>
                </c:pt>
                <c:pt idx="144">
                  <c:v>12</c:v>
                </c:pt>
                <c:pt idx="145">
                  <c:v>18</c:v>
                </c:pt>
                <c:pt idx="146">
                  <c:v>26</c:v>
                </c:pt>
                <c:pt idx="147">
                  <c:v>30</c:v>
                </c:pt>
                <c:pt idx="148">
                  <c:v>31</c:v>
                </c:pt>
                <c:pt idx="149">
                  <c:v>37</c:v>
                </c:pt>
                <c:pt idx="150">
                  <c:v>51</c:v>
                </c:pt>
                <c:pt idx="151">
                  <c:v>56</c:v>
                </c:pt>
                <c:pt idx="152">
                  <c:v>58</c:v>
                </c:pt>
                <c:pt idx="153">
                  <c:v>41</c:v>
                </c:pt>
                <c:pt idx="154">
                  <c:v>36</c:v>
                </c:pt>
                <c:pt idx="155">
                  <c:v>122</c:v>
                </c:pt>
                <c:pt idx="156">
                  <c:v>189</c:v>
                </c:pt>
                <c:pt idx="157">
                  <c:v>261</c:v>
                </c:pt>
                <c:pt idx="158">
                  <c:v>15</c:v>
                </c:pt>
                <c:pt idx="159">
                  <c:v>15</c:v>
                </c:pt>
                <c:pt idx="160">
                  <c:v>23</c:v>
                </c:pt>
                <c:pt idx="161">
                  <c:v>66</c:v>
                </c:pt>
                <c:pt idx="162">
                  <c:v>70</c:v>
                </c:pt>
                <c:pt idx="163">
                  <c:v>50</c:v>
                </c:pt>
                <c:pt idx="164">
                  <c:v>53</c:v>
                </c:pt>
                <c:pt idx="165">
                  <c:v>77</c:v>
                </c:pt>
                <c:pt idx="166">
                  <c:v>128</c:v>
                </c:pt>
                <c:pt idx="167">
                  <c:v>45</c:v>
                </c:pt>
                <c:pt idx="168">
                  <c:v>18</c:v>
                </c:pt>
                <c:pt idx="169">
                  <c:v>27</c:v>
                </c:pt>
                <c:pt idx="170">
                  <c:v>49</c:v>
                </c:pt>
                <c:pt idx="171">
                  <c:v>35</c:v>
                </c:pt>
                <c:pt idx="172">
                  <c:v>34</c:v>
                </c:pt>
                <c:pt idx="173">
                  <c:v>40</c:v>
                </c:pt>
                <c:pt idx="174">
                  <c:v>29</c:v>
                </c:pt>
                <c:pt idx="175">
                  <c:v>207</c:v>
                </c:pt>
                <c:pt idx="176">
                  <c:v>205</c:v>
                </c:pt>
                <c:pt idx="177">
                  <c:v>27</c:v>
                </c:pt>
                <c:pt idx="178">
                  <c:v>55</c:v>
                </c:pt>
                <c:pt idx="179">
                  <c:v>156</c:v>
                </c:pt>
                <c:pt idx="180">
                  <c:v>160</c:v>
                </c:pt>
                <c:pt idx="181">
                  <c:v>115</c:v>
                </c:pt>
                <c:pt idx="182">
                  <c:v>61</c:v>
                </c:pt>
                <c:pt idx="183">
                  <c:v>67</c:v>
                </c:pt>
                <c:pt idx="184">
                  <c:v>59</c:v>
                </c:pt>
                <c:pt idx="185">
                  <c:v>57</c:v>
                </c:pt>
                <c:pt idx="186">
                  <c:v>54</c:v>
                </c:pt>
                <c:pt idx="187">
                  <c:v>27</c:v>
                </c:pt>
                <c:pt idx="188">
                  <c:v>33</c:v>
                </c:pt>
                <c:pt idx="189">
                  <c:v>38</c:v>
                </c:pt>
                <c:pt idx="190">
                  <c:v>38</c:v>
                </c:pt>
                <c:pt idx="191">
                  <c:v>50</c:v>
                </c:pt>
                <c:pt idx="192">
                  <c:v>38</c:v>
                </c:pt>
                <c:pt idx="193">
                  <c:v>24</c:v>
                </c:pt>
                <c:pt idx="194">
                  <c:v>27</c:v>
                </c:pt>
                <c:pt idx="195">
                  <c:v>37</c:v>
                </c:pt>
                <c:pt idx="196">
                  <c:v>31</c:v>
                </c:pt>
                <c:pt idx="197">
                  <c:v>73</c:v>
                </c:pt>
                <c:pt idx="198">
                  <c:v>71</c:v>
                </c:pt>
                <c:pt idx="199">
                  <c:v>21</c:v>
                </c:pt>
                <c:pt idx="200">
                  <c:v>28</c:v>
                </c:pt>
                <c:pt idx="201">
                  <c:v>22</c:v>
                </c:pt>
                <c:pt idx="202">
                  <c:v>35</c:v>
                </c:pt>
                <c:pt idx="203">
                  <c:v>46</c:v>
                </c:pt>
                <c:pt idx="204">
                  <c:v>52</c:v>
                </c:pt>
                <c:pt idx="205">
                  <c:v>52</c:v>
                </c:pt>
                <c:pt idx="206">
                  <c:v>78</c:v>
                </c:pt>
                <c:pt idx="207">
                  <c:v>57</c:v>
                </c:pt>
                <c:pt idx="208">
                  <c:v>64</c:v>
                </c:pt>
                <c:pt idx="209">
                  <c:v>22</c:v>
                </c:pt>
                <c:pt idx="210">
                  <c:v>21</c:v>
                </c:pt>
                <c:pt idx="211">
                  <c:v>16</c:v>
                </c:pt>
                <c:pt idx="212">
                  <c:v>14</c:v>
                </c:pt>
                <c:pt idx="213">
                  <c:v>27</c:v>
                </c:pt>
                <c:pt idx="214">
                  <c:v>55</c:v>
                </c:pt>
                <c:pt idx="215">
                  <c:v>55</c:v>
                </c:pt>
                <c:pt idx="216">
                  <c:v>50</c:v>
                </c:pt>
                <c:pt idx="217">
                  <c:v>38</c:v>
                </c:pt>
                <c:pt idx="218">
                  <c:v>63</c:v>
                </c:pt>
                <c:pt idx="219">
                  <c:v>18</c:v>
                </c:pt>
                <c:pt idx="220">
                  <c:v>46</c:v>
                </c:pt>
                <c:pt idx="221">
                  <c:v>53</c:v>
                </c:pt>
                <c:pt idx="222">
                  <c:v>32</c:v>
                </c:pt>
                <c:pt idx="223">
                  <c:v>31</c:v>
                </c:pt>
                <c:pt idx="224">
                  <c:v>22</c:v>
                </c:pt>
                <c:pt idx="225">
                  <c:v>40</c:v>
                </c:pt>
                <c:pt idx="226">
                  <c:v>55</c:v>
                </c:pt>
                <c:pt idx="227">
                  <c:v>43</c:v>
                </c:pt>
                <c:pt idx="228">
                  <c:v>48</c:v>
                </c:pt>
                <c:pt idx="229">
                  <c:v>19</c:v>
                </c:pt>
                <c:pt idx="230">
                  <c:v>32</c:v>
                </c:pt>
                <c:pt idx="231">
                  <c:v>76</c:v>
                </c:pt>
                <c:pt idx="232">
                  <c:v>38</c:v>
                </c:pt>
                <c:pt idx="233">
                  <c:v>30</c:v>
                </c:pt>
                <c:pt idx="234">
                  <c:v>40</c:v>
                </c:pt>
                <c:pt idx="235">
                  <c:v>35</c:v>
                </c:pt>
                <c:pt idx="236">
                  <c:v>26</c:v>
                </c:pt>
                <c:pt idx="237">
                  <c:v>22</c:v>
                </c:pt>
                <c:pt idx="238">
                  <c:v>29</c:v>
                </c:pt>
                <c:pt idx="239">
                  <c:v>44</c:v>
                </c:pt>
                <c:pt idx="240">
                  <c:v>48</c:v>
                </c:pt>
                <c:pt idx="241">
                  <c:v>32</c:v>
                </c:pt>
                <c:pt idx="242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59A-4C52-9E5A-CF6E61F7A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7313375"/>
        <c:axId val="1567313855"/>
      </c:lineChart>
      <c:dateAx>
        <c:axId val="1567313375"/>
        <c:scaling>
          <c:orientation val="minMax"/>
          <c:min val="45078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7313855"/>
        <c:crosses val="autoZero"/>
        <c:auto val="1"/>
        <c:lblOffset val="100"/>
        <c:baseTimeUnit val="days"/>
        <c:majorUnit val="10"/>
        <c:majorTimeUnit val="days"/>
      </c:dateAx>
      <c:valAx>
        <c:axId val="1567313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200" baseline="0"/>
                  <a:t>AQI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73133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BE272B1-A636-401D-8B1B-988EEA553CEB}">
  <sheetPr/>
  <sheetViews>
    <sheetView zoomScale="55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E2A37A2-1A79-4030-A6D9-CD8D9A513ECE}">
  <sheetPr/>
  <sheetViews>
    <sheetView tabSelected="1" zoomScale="5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200025</xdr:colOff>
      <xdr:row>2</xdr:row>
      <xdr:rowOff>138112</xdr:rowOff>
    </xdr:from>
    <xdr:to>
      <xdr:col>20</xdr:col>
      <xdr:colOff>390525</xdr:colOff>
      <xdr:row>22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10FE6EE-6B27-C253-13D0-773672F3D5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473449</xdr:colOff>
      <xdr:row>10</xdr:row>
      <xdr:rowOff>130828</xdr:rowOff>
    </xdr:from>
    <xdr:to>
      <xdr:col>14</xdr:col>
      <xdr:colOff>168649</xdr:colOff>
      <xdr:row>25</xdr:row>
      <xdr:rowOff>16528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5CEDB39-9A3C-2DE5-B247-83F497C669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578827</xdr:colOff>
      <xdr:row>10</xdr:row>
      <xdr:rowOff>93785</xdr:rowOff>
    </xdr:from>
    <xdr:to>
      <xdr:col>6</xdr:col>
      <xdr:colOff>175846</xdr:colOff>
      <xdr:row>24</xdr:row>
      <xdr:rowOff>169985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5621A5D-2BEC-08F4-E939-9E19C7ED6A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600075</xdr:colOff>
      <xdr:row>1</xdr:row>
      <xdr:rowOff>61911</xdr:rowOff>
    </xdr:from>
    <xdr:to>
      <xdr:col>15</xdr:col>
      <xdr:colOff>314325</xdr:colOff>
      <xdr:row>21</xdr:row>
      <xdr:rowOff>85724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D1081F-45A4-8A65-2E4C-872622B6F6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17310652" cy="1256471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DD6A26-FEB5-7CF2-3DBF-3C8716F5EC5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17310652" cy="1256471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FA0E91-BBC5-8DBF-374E-163990982F8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0.08787</cdr:x>
      <cdr:y>0.15133</cdr:y>
    </cdr:from>
    <cdr:to>
      <cdr:x>0.14763</cdr:x>
      <cdr:y>0.22639</cdr:y>
    </cdr:to>
    <cdr:sp macro="" textlink="">
      <cdr:nvSpPr>
        <cdr:cNvPr id="2" name="Oval 1">
          <a:extLst xmlns:a="http://schemas.openxmlformats.org/drawingml/2006/main">
            <a:ext uri="{FF2B5EF4-FFF2-40B4-BE49-F238E27FC236}">
              <a16:creationId xmlns:a16="http://schemas.microsoft.com/office/drawing/2014/main" id="{6FB7BFD7-5116-440A-1E8A-C494488D37E5}"/>
            </a:ext>
          </a:extLst>
        </cdr:cNvPr>
        <cdr:cNvSpPr/>
      </cdr:nvSpPr>
      <cdr:spPr>
        <a:xfrm xmlns:a="http://schemas.openxmlformats.org/drawingml/2006/main">
          <a:off x="762000" y="952500"/>
          <a:ext cx="518160" cy="472440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28575">
          <a:solidFill>
            <a:srgbClr val="7030A0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0.15026</cdr:x>
      <cdr:y>0.16586</cdr:y>
    </cdr:from>
    <cdr:to>
      <cdr:x>0.20738</cdr:x>
      <cdr:y>0.18886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9097F7C4-7805-CF15-2D4F-CB0D811077DC}"/>
            </a:ext>
          </a:extLst>
        </cdr:cNvPr>
        <cdr:cNvCxnSpPr/>
      </cdr:nvCxnSpPr>
      <cdr:spPr>
        <a:xfrm xmlns:a="http://schemas.openxmlformats.org/drawingml/2006/main" flipV="1">
          <a:off x="1303020" y="1043940"/>
          <a:ext cx="495300" cy="14478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7030A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0.21265</cdr:x>
      <cdr:y>0.1368</cdr:y>
    </cdr:from>
    <cdr:to>
      <cdr:x>0.57821</cdr:x>
      <cdr:y>0.23971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1AD318CC-7AEB-4CD6-EFB1-24FD3B7CF8E3}"/>
            </a:ext>
          </a:extLst>
        </cdr:cNvPr>
        <cdr:cNvSpPr txBox="1"/>
      </cdr:nvSpPr>
      <cdr:spPr>
        <a:xfrm xmlns:a="http://schemas.openxmlformats.org/drawingml/2006/main">
          <a:off x="1844040" y="861060"/>
          <a:ext cx="3169920" cy="647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2400"/>
            <a:t>AQI Levels over </a:t>
          </a:r>
          <a:r>
            <a:rPr lang="en-US" sz="2400" b="1" i="1">
              <a:solidFill>
                <a:srgbClr val="7030A0"/>
              </a:solidFill>
            </a:rPr>
            <a:t>Very Unhealthy</a:t>
          </a:r>
          <a:r>
            <a:rPr lang="en-US" sz="2400" b="1" i="1" baseline="0">
              <a:solidFill>
                <a:srgbClr val="7030A0"/>
              </a:solidFill>
            </a:rPr>
            <a:t> (AQI&gt;250) </a:t>
          </a:r>
          <a:r>
            <a:rPr lang="en-US" sz="2400" b="0" i="0" baseline="0">
              <a:solidFill>
                <a:sysClr val="windowText" lastClr="000000"/>
              </a:solidFill>
            </a:rPr>
            <a:t>in Ottawa on June 7, 2023 due to Canadian wildfires.</a:t>
          </a:r>
          <a:endParaRPr lang="en-US" sz="2400"/>
        </a:p>
      </cdr:txBody>
    </cdr:sp>
  </cdr:relSizeAnchor>
  <cdr:relSizeAnchor xmlns:cdr="http://schemas.openxmlformats.org/drawingml/2006/chartDrawing">
    <cdr:from>
      <cdr:x>0.21851</cdr:x>
      <cdr:y>0.295</cdr:y>
    </cdr:from>
    <cdr:to>
      <cdr:x>0.34798</cdr:x>
      <cdr:y>0.48305</cdr:y>
    </cdr:to>
    <cdr:sp macro="" textlink="">
      <cdr:nvSpPr>
        <cdr:cNvPr id="6" name="Oval 5">
          <a:extLst xmlns:a="http://schemas.openxmlformats.org/drawingml/2006/main">
            <a:ext uri="{FF2B5EF4-FFF2-40B4-BE49-F238E27FC236}">
              <a16:creationId xmlns:a16="http://schemas.microsoft.com/office/drawing/2014/main" id="{AB901CF0-BE36-E08A-B822-A75E86133115}"/>
            </a:ext>
          </a:extLst>
        </cdr:cNvPr>
        <cdr:cNvSpPr/>
      </cdr:nvSpPr>
      <cdr:spPr>
        <a:xfrm xmlns:a="http://schemas.openxmlformats.org/drawingml/2006/main">
          <a:off x="1894840" y="1856740"/>
          <a:ext cx="1122680" cy="1183640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28575">
          <a:solidFill>
            <a:srgbClr val="993300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0.34798</cdr:x>
      <cdr:y>0.37288</cdr:y>
    </cdr:from>
    <cdr:to>
      <cdr:x>0.41652</cdr:x>
      <cdr:y>0.38902</cdr:y>
    </cdr:to>
    <cdr:cxnSp macro="">
      <cdr:nvCxnSpPr>
        <cdr:cNvPr id="7" name="Straight Arrow Connector 6">
          <a:extLst xmlns:a="http://schemas.openxmlformats.org/drawingml/2006/main">
            <a:ext uri="{FF2B5EF4-FFF2-40B4-BE49-F238E27FC236}">
              <a16:creationId xmlns:a16="http://schemas.microsoft.com/office/drawing/2014/main" id="{B961DCAD-9163-D42E-8986-D24810AA97EA}"/>
            </a:ext>
          </a:extLst>
        </cdr:cNvPr>
        <cdr:cNvCxnSpPr>
          <a:stCxn xmlns:a="http://schemas.openxmlformats.org/drawingml/2006/main" id="6" idx="6"/>
        </cdr:cNvCxnSpPr>
      </cdr:nvCxnSpPr>
      <cdr:spPr>
        <a:xfrm xmlns:a="http://schemas.openxmlformats.org/drawingml/2006/main" flipV="1">
          <a:off x="3017520" y="2346960"/>
          <a:ext cx="594360" cy="10160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9933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0.41974</cdr:x>
      <cdr:y>0.34463</cdr:y>
    </cdr:from>
    <cdr:to>
      <cdr:x>0.7853</cdr:x>
      <cdr:y>0.44754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E11A0BED-1A66-1EF3-B7B7-07244EEF6868}"/>
            </a:ext>
          </a:extLst>
        </cdr:cNvPr>
        <cdr:cNvSpPr txBox="1"/>
      </cdr:nvSpPr>
      <cdr:spPr>
        <a:xfrm xmlns:a="http://schemas.openxmlformats.org/drawingml/2006/main">
          <a:off x="3639820" y="2169160"/>
          <a:ext cx="3169920" cy="647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2400"/>
            <a:t>AQI Levels over </a:t>
          </a:r>
          <a:r>
            <a:rPr lang="en-US" sz="2400" b="1" i="1">
              <a:solidFill>
                <a:srgbClr val="993300"/>
              </a:solidFill>
            </a:rPr>
            <a:t>Unhealthy for Sensitive Groups </a:t>
          </a:r>
          <a:r>
            <a:rPr lang="en-US" sz="2400" b="1" i="1" baseline="0">
              <a:solidFill>
                <a:srgbClr val="993300"/>
              </a:solidFill>
            </a:rPr>
            <a:t> (AQI&gt;150) </a:t>
          </a:r>
          <a:r>
            <a:rPr lang="en-US" sz="2400" b="0" i="0" baseline="0">
              <a:solidFill>
                <a:sysClr val="windowText" lastClr="000000"/>
              </a:solidFill>
            </a:rPr>
            <a:t>for all cities during late June due to the Canadian wildfires. </a:t>
          </a:r>
          <a:endParaRPr lang="en-US" sz="2400"/>
        </a:p>
      </cdr:txBody>
    </cdr:sp>
  </cdr:relSizeAnchor>
</c:userShape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epa.gov/outdoor-air-quality-data/air-data-basic-information" TargetMode="External"/><Relationship Id="rId1" Type="http://schemas.openxmlformats.org/officeDocument/2006/relationships/hyperlink" Target="https://www.epa.gov/outdoor-air-quality-data/air-data-basic-information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epa.gov/outdoor-air-quality-data/download-daily-data" TargetMode="External"/><Relationship Id="rId1" Type="http://schemas.openxmlformats.org/officeDocument/2006/relationships/hyperlink" Target="https://www.airqualityontario.com/history/pollutant.php?stationid=51001&amp;pol_code=124&amp;showType=table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91"/>
  <sheetViews>
    <sheetView topLeftCell="A299" workbookViewId="0">
      <selection activeCell="M8" sqref="M8:M9"/>
    </sheetView>
  </sheetViews>
  <sheetFormatPr defaultRowHeight="14.25" x14ac:dyDescent="0.45"/>
  <cols>
    <col min="1" max="1" width="10.86328125" customWidth="1"/>
    <col min="2" max="5" width="10.73046875" customWidth="1"/>
    <col min="6" max="6" width="11.1328125" customWidth="1"/>
    <col min="7" max="7" width="11.59765625" bestFit="1" customWidth="1"/>
  </cols>
  <sheetData>
    <row r="1" spans="1:8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45">
      <c r="A2" t="s">
        <v>8</v>
      </c>
      <c r="B2">
        <v>390490038</v>
      </c>
      <c r="C2" t="s">
        <v>9</v>
      </c>
      <c r="D2">
        <v>40.111069999999998</v>
      </c>
      <c r="E2">
        <v>-83.065415000000002</v>
      </c>
      <c r="F2" s="1">
        <v>44927</v>
      </c>
      <c r="G2">
        <v>15.9</v>
      </c>
      <c r="H2">
        <v>59</v>
      </c>
    </row>
    <row r="3" spans="1:8" x14ac:dyDescent="0.45">
      <c r="A3" t="s">
        <v>8</v>
      </c>
      <c r="B3">
        <v>390490038</v>
      </c>
      <c r="C3" t="s">
        <v>9</v>
      </c>
      <c r="D3">
        <v>40.111069999999998</v>
      </c>
      <c r="E3">
        <v>-83.065415000000002</v>
      </c>
      <c r="F3" s="1">
        <v>44928</v>
      </c>
      <c r="G3">
        <v>15.9</v>
      </c>
      <c r="H3">
        <v>59</v>
      </c>
    </row>
    <row r="4" spans="1:8" x14ac:dyDescent="0.45">
      <c r="A4" t="s">
        <v>8</v>
      </c>
      <c r="B4">
        <v>390490038</v>
      </c>
      <c r="C4" t="s">
        <v>9</v>
      </c>
      <c r="D4">
        <v>40.111069999999998</v>
      </c>
      <c r="E4">
        <v>-83.065415000000002</v>
      </c>
      <c r="F4" s="1">
        <v>44929</v>
      </c>
      <c r="G4">
        <v>5.0999999999999996</v>
      </c>
      <c r="H4">
        <v>21</v>
      </c>
    </row>
    <row r="5" spans="1:8" x14ac:dyDescent="0.45">
      <c r="A5" t="s">
        <v>8</v>
      </c>
      <c r="B5">
        <v>390490038</v>
      </c>
      <c r="C5" t="s">
        <v>9</v>
      </c>
      <c r="D5">
        <v>40.111069999999998</v>
      </c>
      <c r="E5">
        <v>-83.065415000000002</v>
      </c>
      <c r="F5" s="1">
        <v>44929</v>
      </c>
      <c r="G5">
        <v>7.4</v>
      </c>
      <c r="H5">
        <v>31</v>
      </c>
    </row>
    <row r="6" spans="1:8" x14ac:dyDescent="0.45">
      <c r="A6" t="s">
        <v>8</v>
      </c>
      <c r="B6">
        <v>390490038</v>
      </c>
      <c r="C6" t="s">
        <v>9</v>
      </c>
      <c r="D6">
        <v>40.111069999999998</v>
      </c>
      <c r="E6">
        <v>-83.065415000000002</v>
      </c>
      <c r="F6" s="1">
        <v>44930</v>
      </c>
      <c r="G6">
        <v>6.7</v>
      </c>
      <c r="H6">
        <v>28</v>
      </c>
    </row>
    <row r="7" spans="1:8" x14ac:dyDescent="0.45">
      <c r="A7" t="s">
        <v>8</v>
      </c>
      <c r="B7">
        <v>390490038</v>
      </c>
      <c r="C7" t="s">
        <v>9</v>
      </c>
      <c r="D7">
        <v>40.111069999999998</v>
      </c>
      <c r="E7">
        <v>-83.065415000000002</v>
      </c>
      <c r="F7" s="1">
        <v>44931</v>
      </c>
      <c r="G7">
        <v>7.1</v>
      </c>
      <c r="H7">
        <v>30</v>
      </c>
    </row>
    <row r="8" spans="1:8" x14ac:dyDescent="0.45">
      <c r="A8" t="s">
        <v>8</v>
      </c>
      <c r="B8">
        <v>390490038</v>
      </c>
      <c r="C8" t="s">
        <v>9</v>
      </c>
      <c r="D8">
        <v>40.111069999999998</v>
      </c>
      <c r="E8">
        <v>-83.065415000000002</v>
      </c>
      <c r="F8" s="1">
        <v>44932</v>
      </c>
      <c r="G8">
        <v>5.8</v>
      </c>
      <c r="H8">
        <v>24</v>
      </c>
    </row>
    <row r="9" spans="1:8" x14ac:dyDescent="0.45">
      <c r="A9" t="s">
        <v>8</v>
      </c>
      <c r="B9">
        <v>390490038</v>
      </c>
      <c r="C9" t="s">
        <v>9</v>
      </c>
      <c r="D9">
        <v>40.111069999999998</v>
      </c>
      <c r="E9">
        <v>-83.065415000000002</v>
      </c>
      <c r="F9" s="1">
        <v>44932</v>
      </c>
      <c r="G9">
        <v>8.5</v>
      </c>
      <c r="H9">
        <v>35</v>
      </c>
    </row>
    <row r="10" spans="1:8" x14ac:dyDescent="0.45">
      <c r="A10" t="s">
        <v>8</v>
      </c>
      <c r="B10">
        <v>390490038</v>
      </c>
      <c r="C10" t="s">
        <v>9</v>
      </c>
      <c r="D10">
        <v>40.111069999999998</v>
      </c>
      <c r="E10">
        <v>-83.065415000000002</v>
      </c>
      <c r="F10" s="1">
        <v>44933</v>
      </c>
      <c r="G10">
        <v>10.199999999999999</v>
      </c>
      <c r="H10">
        <v>43</v>
      </c>
    </row>
    <row r="11" spans="1:8" x14ac:dyDescent="0.45">
      <c r="A11" t="s">
        <v>8</v>
      </c>
      <c r="B11">
        <v>390490038</v>
      </c>
      <c r="C11" t="s">
        <v>9</v>
      </c>
      <c r="D11">
        <v>40.111069999999998</v>
      </c>
      <c r="E11">
        <v>-83.065415000000002</v>
      </c>
      <c r="F11" s="1">
        <v>44934</v>
      </c>
      <c r="G11">
        <v>12.5</v>
      </c>
      <c r="H11">
        <v>52</v>
      </c>
    </row>
    <row r="12" spans="1:8" x14ac:dyDescent="0.45">
      <c r="A12" t="s">
        <v>8</v>
      </c>
      <c r="B12">
        <v>390490038</v>
      </c>
      <c r="C12" t="s">
        <v>9</v>
      </c>
      <c r="D12">
        <v>40.111069999999998</v>
      </c>
      <c r="E12">
        <v>-83.065415000000002</v>
      </c>
      <c r="F12" s="1">
        <v>44935</v>
      </c>
      <c r="G12">
        <v>13.7</v>
      </c>
      <c r="H12">
        <v>54</v>
      </c>
    </row>
    <row r="13" spans="1:8" x14ac:dyDescent="0.45">
      <c r="A13" t="s">
        <v>8</v>
      </c>
      <c r="B13">
        <v>390490038</v>
      </c>
      <c r="C13" t="s">
        <v>9</v>
      </c>
      <c r="D13">
        <v>40.111069999999998</v>
      </c>
      <c r="E13">
        <v>-83.065415000000002</v>
      </c>
      <c r="F13" s="1">
        <v>44935</v>
      </c>
      <c r="G13">
        <v>16.600000000000001</v>
      </c>
      <c r="H13">
        <v>60</v>
      </c>
    </row>
    <row r="14" spans="1:8" x14ac:dyDescent="0.45">
      <c r="A14" t="s">
        <v>8</v>
      </c>
      <c r="B14">
        <v>390490038</v>
      </c>
      <c r="C14" t="s">
        <v>9</v>
      </c>
      <c r="D14">
        <v>40.111069999999998</v>
      </c>
      <c r="E14">
        <v>-83.065415000000002</v>
      </c>
      <c r="F14" s="1">
        <v>44936</v>
      </c>
      <c r="G14">
        <v>16.7</v>
      </c>
      <c r="H14">
        <v>61</v>
      </c>
    </row>
    <row r="15" spans="1:8" x14ac:dyDescent="0.45">
      <c r="A15" t="s">
        <v>8</v>
      </c>
      <c r="B15">
        <v>390490038</v>
      </c>
      <c r="C15" t="s">
        <v>9</v>
      </c>
      <c r="D15">
        <v>40.111069999999998</v>
      </c>
      <c r="E15">
        <v>-83.065415000000002</v>
      </c>
      <c r="F15" s="1">
        <v>44937</v>
      </c>
      <c r="G15">
        <v>15.4</v>
      </c>
      <c r="H15">
        <v>58</v>
      </c>
    </row>
    <row r="16" spans="1:8" x14ac:dyDescent="0.45">
      <c r="A16" t="s">
        <v>8</v>
      </c>
      <c r="B16">
        <v>390490038</v>
      </c>
      <c r="C16" t="s">
        <v>9</v>
      </c>
      <c r="D16">
        <v>40.111069999999998</v>
      </c>
      <c r="E16">
        <v>-83.065415000000002</v>
      </c>
      <c r="F16" s="1">
        <v>44938</v>
      </c>
      <c r="G16">
        <v>9.1</v>
      </c>
      <c r="H16">
        <v>38</v>
      </c>
    </row>
    <row r="17" spans="1:8" x14ac:dyDescent="0.45">
      <c r="A17" t="s">
        <v>8</v>
      </c>
      <c r="B17">
        <v>390490038</v>
      </c>
      <c r="C17" t="s">
        <v>9</v>
      </c>
      <c r="D17">
        <v>40.111069999999998</v>
      </c>
      <c r="E17">
        <v>-83.065415000000002</v>
      </c>
      <c r="F17" s="1">
        <v>44938</v>
      </c>
      <c r="G17">
        <v>11.1</v>
      </c>
      <c r="H17">
        <v>46</v>
      </c>
    </row>
    <row r="18" spans="1:8" x14ac:dyDescent="0.45">
      <c r="A18" t="s">
        <v>8</v>
      </c>
      <c r="B18">
        <v>390490038</v>
      </c>
      <c r="C18" t="s">
        <v>9</v>
      </c>
      <c r="D18">
        <v>40.111069999999998</v>
      </c>
      <c r="E18">
        <v>-83.065415000000002</v>
      </c>
      <c r="F18" s="1">
        <v>44939</v>
      </c>
      <c r="G18">
        <v>5.4</v>
      </c>
      <c r="H18">
        <v>23</v>
      </c>
    </row>
    <row r="19" spans="1:8" x14ac:dyDescent="0.45">
      <c r="A19" t="s">
        <v>8</v>
      </c>
      <c r="B19">
        <v>390490038</v>
      </c>
      <c r="C19" t="s">
        <v>9</v>
      </c>
      <c r="D19">
        <v>40.111069999999998</v>
      </c>
      <c r="E19">
        <v>-83.065415000000002</v>
      </c>
      <c r="F19" s="1">
        <v>44940</v>
      </c>
      <c r="G19">
        <v>9.6</v>
      </c>
      <c r="H19">
        <v>40</v>
      </c>
    </row>
    <row r="20" spans="1:8" x14ac:dyDescent="0.45">
      <c r="A20" t="s">
        <v>8</v>
      </c>
      <c r="B20">
        <v>390490038</v>
      </c>
      <c r="C20" t="s">
        <v>9</v>
      </c>
      <c r="D20">
        <v>40.111069999999998</v>
      </c>
      <c r="E20">
        <v>-83.065415000000002</v>
      </c>
      <c r="F20" s="1">
        <v>44941</v>
      </c>
      <c r="G20">
        <v>17.600000000000001</v>
      </c>
      <c r="H20">
        <v>63</v>
      </c>
    </row>
    <row r="21" spans="1:8" x14ac:dyDescent="0.45">
      <c r="A21" t="s">
        <v>8</v>
      </c>
      <c r="B21">
        <v>390490038</v>
      </c>
      <c r="C21" t="s">
        <v>9</v>
      </c>
      <c r="D21">
        <v>40.111069999999998</v>
      </c>
      <c r="E21">
        <v>-83.065415000000002</v>
      </c>
      <c r="F21" s="1">
        <v>44941</v>
      </c>
      <c r="G21">
        <v>19.8</v>
      </c>
      <c r="H21">
        <v>67</v>
      </c>
    </row>
    <row r="22" spans="1:8" x14ac:dyDescent="0.45">
      <c r="A22" t="s">
        <v>8</v>
      </c>
      <c r="B22">
        <v>390490038</v>
      </c>
      <c r="C22" t="s">
        <v>9</v>
      </c>
      <c r="D22">
        <v>40.111069999999998</v>
      </c>
      <c r="E22">
        <v>-83.065415000000002</v>
      </c>
      <c r="F22" s="1">
        <v>44942</v>
      </c>
      <c r="G22">
        <v>11.9</v>
      </c>
      <c r="H22">
        <v>50</v>
      </c>
    </row>
    <row r="23" spans="1:8" x14ac:dyDescent="0.45">
      <c r="A23" t="s">
        <v>8</v>
      </c>
      <c r="B23">
        <v>390490038</v>
      </c>
      <c r="C23" t="s">
        <v>9</v>
      </c>
      <c r="D23">
        <v>40.111069999999998</v>
      </c>
      <c r="E23">
        <v>-83.065415000000002</v>
      </c>
      <c r="F23" s="1">
        <v>44943</v>
      </c>
      <c r="G23">
        <v>6.1</v>
      </c>
      <c r="H23">
        <v>25</v>
      </c>
    </row>
    <row r="24" spans="1:8" x14ac:dyDescent="0.45">
      <c r="A24" t="s">
        <v>8</v>
      </c>
      <c r="B24">
        <v>390490038</v>
      </c>
      <c r="C24" t="s">
        <v>9</v>
      </c>
      <c r="D24">
        <v>40.111069999999998</v>
      </c>
      <c r="E24">
        <v>-83.065415000000002</v>
      </c>
      <c r="F24" s="1">
        <v>44944</v>
      </c>
      <c r="G24">
        <v>8.3000000000000007</v>
      </c>
      <c r="H24">
        <v>35</v>
      </c>
    </row>
    <row r="25" spans="1:8" x14ac:dyDescent="0.45">
      <c r="A25" t="s">
        <v>8</v>
      </c>
      <c r="B25">
        <v>390490038</v>
      </c>
      <c r="C25" t="s">
        <v>9</v>
      </c>
      <c r="D25">
        <v>40.111069999999998</v>
      </c>
      <c r="E25">
        <v>-83.065415000000002</v>
      </c>
      <c r="F25" s="1">
        <v>44944</v>
      </c>
      <c r="G25">
        <v>2.4</v>
      </c>
      <c r="H25">
        <v>10</v>
      </c>
    </row>
    <row r="26" spans="1:8" x14ac:dyDescent="0.45">
      <c r="A26" t="s">
        <v>8</v>
      </c>
      <c r="B26">
        <v>390490038</v>
      </c>
      <c r="C26" t="s">
        <v>9</v>
      </c>
      <c r="D26">
        <v>40.111069999999998</v>
      </c>
      <c r="E26">
        <v>-83.065415000000002</v>
      </c>
      <c r="F26" s="1">
        <v>44945</v>
      </c>
      <c r="G26">
        <v>3.7</v>
      </c>
      <c r="H26">
        <v>15</v>
      </c>
    </row>
    <row r="27" spans="1:8" x14ac:dyDescent="0.45">
      <c r="A27" t="s">
        <v>8</v>
      </c>
      <c r="B27">
        <v>390490038</v>
      </c>
      <c r="C27" t="s">
        <v>9</v>
      </c>
      <c r="D27">
        <v>40.111069999999998</v>
      </c>
      <c r="E27">
        <v>-83.065415000000002</v>
      </c>
      <c r="F27" s="1">
        <v>44946</v>
      </c>
      <c r="G27">
        <v>4.3</v>
      </c>
      <c r="H27">
        <v>18</v>
      </c>
    </row>
    <row r="28" spans="1:8" x14ac:dyDescent="0.45">
      <c r="A28" t="s">
        <v>8</v>
      </c>
      <c r="B28">
        <v>390490038</v>
      </c>
      <c r="C28" t="s">
        <v>9</v>
      </c>
      <c r="D28">
        <v>40.111069999999998</v>
      </c>
      <c r="E28">
        <v>-83.065415000000002</v>
      </c>
      <c r="F28" s="1">
        <v>44947</v>
      </c>
      <c r="G28">
        <v>6</v>
      </c>
      <c r="H28">
        <v>25</v>
      </c>
    </row>
    <row r="29" spans="1:8" x14ac:dyDescent="0.45">
      <c r="A29" t="s">
        <v>8</v>
      </c>
      <c r="B29">
        <v>390490038</v>
      </c>
      <c r="C29" t="s">
        <v>9</v>
      </c>
      <c r="D29">
        <v>40.111069999999998</v>
      </c>
      <c r="E29">
        <v>-83.065415000000002</v>
      </c>
      <c r="F29" s="1">
        <v>44947</v>
      </c>
      <c r="G29">
        <v>7.4</v>
      </c>
      <c r="H29">
        <v>31</v>
      </c>
    </row>
    <row r="30" spans="1:8" x14ac:dyDescent="0.45">
      <c r="A30" t="s">
        <v>8</v>
      </c>
      <c r="B30">
        <v>390490038</v>
      </c>
      <c r="C30" t="s">
        <v>9</v>
      </c>
      <c r="D30">
        <v>40.111069999999998</v>
      </c>
      <c r="E30">
        <v>-83.065415000000002</v>
      </c>
      <c r="F30" s="1">
        <v>44948</v>
      </c>
      <c r="G30">
        <v>14.1</v>
      </c>
      <c r="H30">
        <v>55</v>
      </c>
    </row>
    <row r="31" spans="1:8" x14ac:dyDescent="0.45">
      <c r="A31" t="s">
        <v>8</v>
      </c>
      <c r="B31">
        <v>390490038</v>
      </c>
      <c r="C31" t="s">
        <v>9</v>
      </c>
      <c r="D31">
        <v>40.111069999999998</v>
      </c>
      <c r="E31">
        <v>-83.065415000000002</v>
      </c>
      <c r="F31" s="1">
        <v>44949</v>
      </c>
      <c r="G31">
        <v>11.5</v>
      </c>
      <c r="H31">
        <v>48</v>
      </c>
    </row>
    <row r="32" spans="1:8" x14ac:dyDescent="0.45">
      <c r="A32" t="s">
        <v>8</v>
      </c>
      <c r="B32">
        <v>390490038</v>
      </c>
      <c r="C32" t="s">
        <v>9</v>
      </c>
      <c r="D32">
        <v>40.111069999999998</v>
      </c>
      <c r="E32">
        <v>-83.065415000000002</v>
      </c>
      <c r="F32" s="1">
        <v>44950</v>
      </c>
      <c r="G32">
        <v>19</v>
      </c>
      <c r="H32">
        <v>66</v>
      </c>
    </row>
    <row r="33" spans="1:8" x14ac:dyDescent="0.45">
      <c r="A33" t="s">
        <v>8</v>
      </c>
      <c r="B33">
        <v>390490038</v>
      </c>
      <c r="C33" t="s">
        <v>9</v>
      </c>
      <c r="D33">
        <v>40.111069999999998</v>
      </c>
      <c r="E33">
        <v>-83.065415000000002</v>
      </c>
      <c r="F33" s="1">
        <v>44950</v>
      </c>
      <c r="G33">
        <v>19.100000000000001</v>
      </c>
      <c r="H33">
        <v>66</v>
      </c>
    </row>
    <row r="34" spans="1:8" x14ac:dyDescent="0.45">
      <c r="A34" t="s">
        <v>8</v>
      </c>
      <c r="B34">
        <v>390490038</v>
      </c>
      <c r="C34" t="s">
        <v>9</v>
      </c>
      <c r="D34">
        <v>40.111069999999998</v>
      </c>
      <c r="E34">
        <v>-83.065415000000002</v>
      </c>
      <c r="F34" s="1">
        <v>44951</v>
      </c>
      <c r="G34">
        <v>9.1</v>
      </c>
      <c r="H34">
        <v>38</v>
      </c>
    </row>
    <row r="35" spans="1:8" x14ac:dyDescent="0.45">
      <c r="A35" t="s">
        <v>8</v>
      </c>
      <c r="B35">
        <v>390490038</v>
      </c>
      <c r="C35" t="s">
        <v>9</v>
      </c>
      <c r="D35">
        <v>40.111069999999998</v>
      </c>
      <c r="E35">
        <v>-83.065415000000002</v>
      </c>
      <c r="F35" s="1">
        <v>44952</v>
      </c>
      <c r="G35">
        <v>11.1</v>
      </c>
      <c r="H35">
        <v>46</v>
      </c>
    </row>
    <row r="36" spans="1:8" x14ac:dyDescent="0.45">
      <c r="A36" t="s">
        <v>8</v>
      </c>
      <c r="B36">
        <v>390490038</v>
      </c>
      <c r="C36" t="s">
        <v>9</v>
      </c>
      <c r="D36">
        <v>40.111069999999998</v>
      </c>
      <c r="E36">
        <v>-83.065415000000002</v>
      </c>
      <c r="F36" s="1">
        <v>44953</v>
      </c>
      <c r="G36">
        <v>4.5</v>
      </c>
      <c r="H36">
        <v>19</v>
      </c>
    </row>
    <row r="37" spans="1:8" x14ac:dyDescent="0.45">
      <c r="A37" t="s">
        <v>8</v>
      </c>
      <c r="B37">
        <v>390490038</v>
      </c>
      <c r="C37" t="s">
        <v>9</v>
      </c>
      <c r="D37">
        <v>40.111069999999998</v>
      </c>
      <c r="E37">
        <v>-83.065415000000002</v>
      </c>
      <c r="F37" s="1">
        <v>44953</v>
      </c>
      <c r="G37">
        <v>6.2</v>
      </c>
      <c r="H37">
        <v>26</v>
      </c>
    </row>
    <row r="38" spans="1:8" x14ac:dyDescent="0.45">
      <c r="A38" t="s">
        <v>8</v>
      </c>
      <c r="B38">
        <v>390490038</v>
      </c>
      <c r="C38" t="s">
        <v>9</v>
      </c>
      <c r="D38">
        <v>40.111069999999998</v>
      </c>
      <c r="E38">
        <v>-83.065415000000002</v>
      </c>
      <c r="F38" s="1">
        <v>44954</v>
      </c>
      <c r="G38">
        <v>6.9</v>
      </c>
      <c r="H38">
        <v>29</v>
      </c>
    </row>
    <row r="39" spans="1:8" x14ac:dyDescent="0.45">
      <c r="A39" t="s">
        <v>8</v>
      </c>
      <c r="B39">
        <v>390490038</v>
      </c>
      <c r="C39" t="s">
        <v>9</v>
      </c>
      <c r="D39">
        <v>40.111069999999998</v>
      </c>
      <c r="E39">
        <v>-83.065415000000002</v>
      </c>
      <c r="F39" s="1">
        <v>44955</v>
      </c>
      <c r="G39">
        <v>10.199999999999999</v>
      </c>
      <c r="H39">
        <v>43</v>
      </c>
    </row>
    <row r="40" spans="1:8" x14ac:dyDescent="0.45">
      <c r="A40" t="s">
        <v>8</v>
      </c>
      <c r="B40">
        <v>390490038</v>
      </c>
      <c r="C40" t="s">
        <v>9</v>
      </c>
      <c r="D40">
        <v>40.111069999999998</v>
      </c>
      <c r="E40">
        <v>-83.065415000000002</v>
      </c>
      <c r="F40" s="1">
        <v>44956</v>
      </c>
      <c r="G40">
        <v>11.5</v>
      </c>
      <c r="H40">
        <v>48</v>
      </c>
    </row>
    <row r="41" spans="1:8" x14ac:dyDescent="0.45">
      <c r="A41" t="s">
        <v>8</v>
      </c>
      <c r="B41">
        <v>390490038</v>
      </c>
      <c r="C41" t="s">
        <v>9</v>
      </c>
      <c r="D41">
        <v>40.111069999999998</v>
      </c>
      <c r="E41">
        <v>-83.065415000000002</v>
      </c>
      <c r="F41" s="1">
        <v>44956</v>
      </c>
      <c r="G41">
        <v>12.4</v>
      </c>
      <c r="H41">
        <v>52</v>
      </c>
    </row>
    <row r="42" spans="1:8" x14ac:dyDescent="0.45">
      <c r="A42" t="s">
        <v>8</v>
      </c>
      <c r="B42">
        <v>390490038</v>
      </c>
      <c r="C42" t="s">
        <v>9</v>
      </c>
      <c r="D42">
        <v>40.111069999999998</v>
      </c>
      <c r="E42">
        <v>-83.065415000000002</v>
      </c>
      <c r="F42" s="1">
        <v>44957</v>
      </c>
      <c r="G42">
        <v>6.3</v>
      </c>
      <c r="H42">
        <v>26</v>
      </c>
    </row>
    <row r="43" spans="1:8" x14ac:dyDescent="0.45">
      <c r="A43" t="s">
        <v>8</v>
      </c>
      <c r="B43">
        <v>390490038</v>
      </c>
      <c r="C43" t="s">
        <v>9</v>
      </c>
      <c r="D43">
        <v>40.111069999999998</v>
      </c>
      <c r="E43">
        <v>-83.065415000000002</v>
      </c>
      <c r="F43" s="1">
        <v>44958</v>
      </c>
      <c r="G43">
        <v>12.9</v>
      </c>
      <c r="H43">
        <v>53</v>
      </c>
    </row>
    <row r="44" spans="1:8" x14ac:dyDescent="0.45">
      <c r="A44" t="s">
        <v>8</v>
      </c>
      <c r="B44">
        <v>390490038</v>
      </c>
      <c r="C44" t="s">
        <v>9</v>
      </c>
      <c r="D44">
        <v>40.111069999999998</v>
      </c>
      <c r="E44">
        <v>-83.065415000000002</v>
      </c>
      <c r="F44" s="1">
        <v>44959</v>
      </c>
      <c r="G44">
        <v>12.2</v>
      </c>
      <c r="H44">
        <v>51</v>
      </c>
    </row>
    <row r="45" spans="1:8" x14ac:dyDescent="0.45">
      <c r="A45" t="s">
        <v>8</v>
      </c>
      <c r="B45">
        <v>390490038</v>
      </c>
      <c r="C45" t="s">
        <v>9</v>
      </c>
      <c r="D45">
        <v>40.111069999999998</v>
      </c>
      <c r="E45">
        <v>-83.065415000000002</v>
      </c>
      <c r="F45" s="1">
        <v>44959</v>
      </c>
      <c r="G45">
        <v>13.8</v>
      </c>
      <c r="H45">
        <v>55</v>
      </c>
    </row>
    <row r="46" spans="1:8" x14ac:dyDescent="0.45">
      <c r="A46" t="s">
        <v>8</v>
      </c>
      <c r="B46">
        <v>390490038</v>
      </c>
      <c r="C46" t="s">
        <v>9</v>
      </c>
      <c r="D46">
        <v>40.111069999999998</v>
      </c>
      <c r="E46">
        <v>-83.065415000000002</v>
      </c>
      <c r="F46" s="1">
        <v>44960</v>
      </c>
      <c r="G46">
        <v>5.9</v>
      </c>
      <c r="H46">
        <v>25</v>
      </c>
    </row>
    <row r="47" spans="1:8" x14ac:dyDescent="0.45">
      <c r="A47" t="s">
        <v>8</v>
      </c>
      <c r="B47">
        <v>390490038</v>
      </c>
      <c r="C47" t="s">
        <v>9</v>
      </c>
      <c r="D47">
        <v>40.111069999999998</v>
      </c>
      <c r="E47">
        <v>-83.065415000000002</v>
      </c>
      <c r="F47" s="1">
        <v>44961</v>
      </c>
      <c r="G47">
        <v>6.3</v>
      </c>
      <c r="H47">
        <v>26</v>
      </c>
    </row>
    <row r="48" spans="1:8" x14ac:dyDescent="0.45">
      <c r="A48" t="s">
        <v>8</v>
      </c>
      <c r="B48">
        <v>390490038</v>
      </c>
      <c r="C48" t="s">
        <v>9</v>
      </c>
      <c r="D48">
        <v>40.111069999999998</v>
      </c>
      <c r="E48">
        <v>-83.065415000000002</v>
      </c>
      <c r="F48" s="1">
        <v>44962</v>
      </c>
      <c r="G48">
        <v>6.1</v>
      </c>
      <c r="H48">
        <v>25</v>
      </c>
    </row>
    <row r="49" spans="1:8" x14ac:dyDescent="0.45">
      <c r="A49" t="s">
        <v>8</v>
      </c>
      <c r="B49">
        <v>390490038</v>
      </c>
      <c r="C49" t="s">
        <v>9</v>
      </c>
      <c r="D49">
        <v>40.111069999999998</v>
      </c>
      <c r="E49">
        <v>-83.065415000000002</v>
      </c>
      <c r="F49" s="1">
        <v>44962</v>
      </c>
      <c r="G49">
        <v>7.2</v>
      </c>
      <c r="H49">
        <v>30</v>
      </c>
    </row>
    <row r="50" spans="1:8" x14ac:dyDescent="0.45">
      <c r="A50" t="s">
        <v>8</v>
      </c>
      <c r="B50">
        <v>390490038</v>
      </c>
      <c r="C50" t="s">
        <v>9</v>
      </c>
      <c r="D50">
        <v>40.111069999999998</v>
      </c>
      <c r="E50">
        <v>-83.065415000000002</v>
      </c>
      <c r="F50" s="1">
        <v>44963</v>
      </c>
      <c r="G50">
        <v>17.100000000000001</v>
      </c>
      <c r="H50">
        <v>62</v>
      </c>
    </row>
    <row r="51" spans="1:8" x14ac:dyDescent="0.45">
      <c r="A51" t="s">
        <v>8</v>
      </c>
      <c r="B51">
        <v>390490038</v>
      </c>
      <c r="C51" t="s">
        <v>9</v>
      </c>
      <c r="D51">
        <v>40.111069999999998</v>
      </c>
      <c r="E51">
        <v>-83.065415000000002</v>
      </c>
      <c r="F51" s="1">
        <v>44964</v>
      </c>
      <c r="G51">
        <v>13</v>
      </c>
      <c r="H51">
        <v>53</v>
      </c>
    </row>
    <row r="52" spans="1:8" x14ac:dyDescent="0.45">
      <c r="A52" t="s">
        <v>8</v>
      </c>
      <c r="B52">
        <v>390490038</v>
      </c>
      <c r="C52" t="s">
        <v>9</v>
      </c>
      <c r="D52">
        <v>40.111069999999998</v>
      </c>
      <c r="E52">
        <v>-83.065415000000002</v>
      </c>
      <c r="F52" s="1">
        <v>44965</v>
      </c>
      <c r="G52">
        <v>14.4</v>
      </c>
      <c r="H52">
        <v>56</v>
      </c>
    </row>
    <row r="53" spans="1:8" x14ac:dyDescent="0.45">
      <c r="A53" t="s">
        <v>8</v>
      </c>
      <c r="B53">
        <v>390490038</v>
      </c>
      <c r="C53" t="s">
        <v>9</v>
      </c>
      <c r="D53">
        <v>40.111069999999998</v>
      </c>
      <c r="E53">
        <v>-83.065415000000002</v>
      </c>
      <c r="F53" s="1">
        <v>44965</v>
      </c>
      <c r="G53">
        <v>17.100000000000001</v>
      </c>
      <c r="H53">
        <v>62</v>
      </c>
    </row>
    <row r="54" spans="1:8" x14ac:dyDescent="0.45">
      <c r="A54" t="s">
        <v>8</v>
      </c>
      <c r="B54">
        <v>390490038</v>
      </c>
      <c r="C54" t="s">
        <v>9</v>
      </c>
      <c r="D54">
        <v>40.111069999999998</v>
      </c>
      <c r="E54">
        <v>-83.065415000000002</v>
      </c>
      <c r="F54" s="1">
        <v>44966</v>
      </c>
      <c r="G54">
        <v>9.4</v>
      </c>
      <c r="H54">
        <v>39</v>
      </c>
    </row>
    <row r="55" spans="1:8" x14ac:dyDescent="0.45">
      <c r="A55" t="s">
        <v>8</v>
      </c>
      <c r="B55">
        <v>390490038</v>
      </c>
      <c r="C55" t="s">
        <v>9</v>
      </c>
      <c r="D55">
        <v>40.111069999999998</v>
      </c>
      <c r="E55">
        <v>-83.065415000000002</v>
      </c>
      <c r="F55" s="1">
        <v>44967</v>
      </c>
      <c r="G55">
        <v>12.5</v>
      </c>
      <c r="H55">
        <v>52</v>
      </c>
    </row>
    <row r="56" spans="1:8" x14ac:dyDescent="0.45">
      <c r="A56" t="s">
        <v>8</v>
      </c>
      <c r="B56">
        <v>390490038</v>
      </c>
      <c r="C56" t="s">
        <v>9</v>
      </c>
      <c r="D56">
        <v>40.111069999999998</v>
      </c>
      <c r="E56">
        <v>-83.065415000000002</v>
      </c>
      <c r="F56" s="1">
        <v>44968</v>
      </c>
      <c r="G56">
        <v>9.1</v>
      </c>
      <c r="H56">
        <v>38</v>
      </c>
    </row>
    <row r="57" spans="1:8" x14ac:dyDescent="0.45">
      <c r="A57" t="s">
        <v>8</v>
      </c>
      <c r="B57">
        <v>390490038</v>
      </c>
      <c r="C57" t="s">
        <v>9</v>
      </c>
      <c r="D57">
        <v>40.111069999999998</v>
      </c>
      <c r="E57">
        <v>-83.065415000000002</v>
      </c>
      <c r="F57" s="1">
        <v>44968</v>
      </c>
      <c r="G57">
        <v>9.8000000000000007</v>
      </c>
      <c r="H57">
        <v>41</v>
      </c>
    </row>
    <row r="58" spans="1:8" x14ac:dyDescent="0.45">
      <c r="A58" t="s">
        <v>8</v>
      </c>
      <c r="B58">
        <v>390490038</v>
      </c>
      <c r="C58" t="s">
        <v>9</v>
      </c>
      <c r="D58">
        <v>40.111069999999998</v>
      </c>
      <c r="E58">
        <v>-83.065415000000002</v>
      </c>
      <c r="F58" s="1">
        <v>44969</v>
      </c>
      <c r="G58">
        <v>12.8</v>
      </c>
      <c r="H58">
        <v>52</v>
      </c>
    </row>
    <row r="59" spans="1:8" x14ac:dyDescent="0.45">
      <c r="A59" t="s">
        <v>8</v>
      </c>
      <c r="B59">
        <v>390490038</v>
      </c>
      <c r="C59" t="s">
        <v>9</v>
      </c>
      <c r="D59">
        <v>40.111069999999998</v>
      </c>
      <c r="E59">
        <v>-83.065415000000002</v>
      </c>
      <c r="F59" s="1">
        <v>44970</v>
      </c>
      <c r="G59">
        <v>8.3000000000000007</v>
      </c>
      <c r="H59">
        <v>35</v>
      </c>
    </row>
    <row r="60" spans="1:8" x14ac:dyDescent="0.45">
      <c r="A60" t="s">
        <v>8</v>
      </c>
      <c r="B60">
        <v>390490038</v>
      </c>
      <c r="C60" t="s">
        <v>9</v>
      </c>
      <c r="D60">
        <v>40.111069999999998</v>
      </c>
      <c r="E60">
        <v>-83.065415000000002</v>
      </c>
      <c r="F60" s="1">
        <v>44971</v>
      </c>
      <c r="G60">
        <v>8.4</v>
      </c>
      <c r="H60">
        <v>35</v>
      </c>
    </row>
    <row r="61" spans="1:8" x14ac:dyDescent="0.45">
      <c r="A61" t="s">
        <v>8</v>
      </c>
      <c r="B61">
        <v>390490038</v>
      </c>
      <c r="C61" t="s">
        <v>9</v>
      </c>
      <c r="D61">
        <v>40.111069999999998</v>
      </c>
      <c r="E61">
        <v>-83.065415000000002</v>
      </c>
      <c r="F61" s="1">
        <v>44971</v>
      </c>
      <c r="G61">
        <v>9.3000000000000007</v>
      </c>
      <c r="H61">
        <v>39</v>
      </c>
    </row>
    <row r="62" spans="1:8" x14ac:dyDescent="0.45">
      <c r="A62" t="s">
        <v>8</v>
      </c>
      <c r="B62">
        <v>390490038</v>
      </c>
      <c r="C62" t="s">
        <v>9</v>
      </c>
      <c r="D62">
        <v>40.111069999999998</v>
      </c>
      <c r="E62">
        <v>-83.065415000000002</v>
      </c>
      <c r="F62" s="1">
        <v>44972</v>
      </c>
      <c r="G62">
        <v>11.4</v>
      </c>
      <c r="H62">
        <v>48</v>
      </c>
    </row>
    <row r="63" spans="1:8" x14ac:dyDescent="0.45">
      <c r="A63" t="s">
        <v>8</v>
      </c>
      <c r="B63">
        <v>390490038</v>
      </c>
      <c r="C63" t="s">
        <v>9</v>
      </c>
      <c r="D63">
        <v>40.111069999999998</v>
      </c>
      <c r="E63">
        <v>-83.065415000000002</v>
      </c>
      <c r="F63" s="1">
        <v>44973</v>
      </c>
      <c r="G63">
        <v>8.6999999999999993</v>
      </c>
      <c r="H63">
        <v>36</v>
      </c>
    </row>
    <row r="64" spans="1:8" x14ac:dyDescent="0.45">
      <c r="A64" t="s">
        <v>8</v>
      </c>
      <c r="B64">
        <v>390490038</v>
      </c>
      <c r="C64" t="s">
        <v>9</v>
      </c>
      <c r="D64">
        <v>40.111069999999998</v>
      </c>
      <c r="E64">
        <v>-83.065415000000002</v>
      </c>
      <c r="F64" s="1">
        <v>44974</v>
      </c>
      <c r="G64">
        <v>8.6</v>
      </c>
      <c r="H64">
        <v>36</v>
      </c>
    </row>
    <row r="65" spans="1:8" x14ac:dyDescent="0.45">
      <c r="A65" t="s">
        <v>8</v>
      </c>
      <c r="B65">
        <v>390490038</v>
      </c>
      <c r="C65" t="s">
        <v>9</v>
      </c>
      <c r="D65">
        <v>40.111069999999998</v>
      </c>
      <c r="E65">
        <v>-83.065415000000002</v>
      </c>
      <c r="F65" s="1">
        <v>44974</v>
      </c>
      <c r="G65">
        <v>4</v>
      </c>
      <c r="H65">
        <v>17</v>
      </c>
    </row>
    <row r="66" spans="1:8" x14ac:dyDescent="0.45">
      <c r="A66" t="s">
        <v>8</v>
      </c>
      <c r="B66">
        <v>390490038</v>
      </c>
      <c r="C66" t="s">
        <v>9</v>
      </c>
      <c r="D66">
        <v>40.111069999999998</v>
      </c>
      <c r="E66">
        <v>-83.065415000000002</v>
      </c>
      <c r="F66" s="1">
        <v>44975</v>
      </c>
      <c r="G66">
        <v>6.9</v>
      </c>
      <c r="H66">
        <v>29</v>
      </c>
    </row>
    <row r="67" spans="1:8" x14ac:dyDescent="0.45">
      <c r="A67" t="s">
        <v>8</v>
      </c>
      <c r="B67">
        <v>390490038</v>
      </c>
      <c r="C67" t="s">
        <v>9</v>
      </c>
      <c r="D67">
        <v>40.111069999999998</v>
      </c>
      <c r="E67">
        <v>-83.065415000000002</v>
      </c>
      <c r="F67" s="1">
        <v>44976</v>
      </c>
      <c r="G67">
        <v>5.0999999999999996</v>
      </c>
      <c r="H67">
        <v>21</v>
      </c>
    </row>
    <row r="68" spans="1:8" x14ac:dyDescent="0.45">
      <c r="A68" t="s">
        <v>8</v>
      </c>
      <c r="B68">
        <v>390490038</v>
      </c>
      <c r="C68" t="s">
        <v>9</v>
      </c>
      <c r="D68">
        <v>40.111069999999998</v>
      </c>
      <c r="E68">
        <v>-83.065415000000002</v>
      </c>
      <c r="F68" s="1">
        <v>44977</v>
      </c>
      <c r="G68">
        <v>8.1999999999999993</v>
      </c>
      <c r="H68">
        <v>34</v>
      </c>
    </row>
    <row r="69" spans="1:8" x14ac:dyDescent="0.45">
      <c r="A69" t="s">
        <v>8</v>
      </c>
      <c r="B69">
        <v>390490038</v>
      </c>
      <c r="C69" t="s">
        <v>9</v>
      </c>
      <c r="D69">
        <v>40.111069999999998</v>
      </c>
      <c r="E69">
        <v>-83.065415000000002</v>
      </c>
      <c r="F69" s="1">
        <v>44977</v>
      </c>
      <c r="G69">
        <v>8.9</v>
      </c>
      <c r="H69">
        <v>37</v>
      </c>
    </row>
    <row r="70" spans="1:8" x14ac:dyDescent="0.45">
      <c r="A70" t="s">
        <v>8</v>
      </c>
      <c r="B70">
        <v>390490038</v>
      </c>
      <c r="C70" t="s">
        <v>9</v>
      </c>
      <c r="D70">
        <v>40.111069999999998</v>
      </c>
      <c r="E70">
        <v>-83.065415000000002</v>
      </c>
      <c r="F70" s="1">
        <v>44978</v>
      </c>
      <c r="G70">
        <v>7.9</v>
      </c>
      <c r="H70">
        <v>33</v>
      </c>
    </row>
    <row r="71" spans="1:8" x14ac:dyDescent="0.45">
      <c r="A71" t="s">
        <v>8</v>
      </c>
      <c r="B71">
        <v>390490038</v>
      </c>
      <c r="C71" t="s">
        <v>9</v>
      </c>
      <c r="D71">
        <v>40.111069999999998</v>
      </c>
      <c r="E71">
        <v>-83.065415000000002</v>
      </c>
      <c r="F71" s="1">
        <v>44979</v>
      </c>
      <c r="G71">
        <v>8</v>
      </c>
      <c r="H71">
        <v>33</v>
      </c>
    </row>
    <row r="72" spans="1:8" x14ac:dyDescent="0.45">
      <c r="A72" t="s">
        <v>8</v>
      </c>
      <c r="B72">
        <v>390490038</v>
      </c>
      <c r="C72" t="s">
        <v>9</v>
      </c>
      <c r="D72">
        <v>40.111069999999998</v>
      </c>
      <c r="E72">
        <v>-83.065415000000002</v>
      </c>
      <c r="F72" s="1">
        <v>44980</v>
      </c>
      <c r="G72">
        <v>4.5999999999999996</v>
      </c>
      <c r="H72">
        <v>19</v>
      </c>
    </row>
    <row r="73" spans="1:8" x14ac:dyDescent="0.45">
      <c r="A73" t="s">
        <v>8</v>
      </c>
      <c r="B73">
        <v>390490038</v>
      </c>
      <c r="C73" t="s">
        <v>9</v>
      </c>
      <c r="D73">
        <v>40.111069999999998</v>
      </c>
      <c r="E73">
        <v>-83.065415000000002</v>
      </c>
      <c r="F73" s="1">
        <v>44980</v>
      </c>
      <c r="G73">
        <v>6.3</v>
      </c>
      <c r="H73">
        <v>26</v>
      </c>
    </row>
    <row r="74" spans="1:8" x14ac:dyDescent="0.45">
      <c r="A74" t="s">
        <v>8</v>
      </c>
      <c r="B74">
        <v>390490038</v>
      </c>
      <c r="C74" t="s">
        <v>9</v>
      </c>
      <c r="D74">
        <v>40.111069999999998</v>
      </c>
      <c r="E74">
        <v>-83.065415000000002</v>
      </c>
      <c r="F74" s="1">
        <v>44981</v>
      </c>
      <c r="G74">
        <v>6.1</v>
      </c>
      <c r="H74">
        <v>25</v>
      </c>
    </row>
    <row r="75" spans="1:8" x14ac:dyDescent="0.45">
      <c r="A75" t="s">
        <v>8</v>
      </c>
      <c r="B75">
        <v>390490038</v>
      </c>
      <c r="C75" t="s">
        <v>9</v>
      </c>
      <c r="D75">
        <v>40.111069999999998</v>
      </c>
      <c r="E75">
        <v>-83.065415000000002</v>
      </c>
      <c r="F75" s="1">
        <v>44982</v>
      </c>
      <c r="G75">
        <v>9.8000000000000007</v>
      </c>
      <c r="H75">
        <v>41</v>
      </c>
    </row>
    <row r="76" spans="1:8" x14ac:dyDescent="0.45">
      <c r="A76" t="s">
        <v>8</v>
      </c>
      <c r="B76">
        <v>390490038</v>
      </c>
      <c r="C76" t="s">
        <v>9</v>
      </c>
      <c r="D76">
        <v>40.111069999999998</v>
      </c>
      <c r="E76">
        <v>-83.065415000000002</v>
      </c>
      <c r="F76" s="1">
        <v>44983</v>
      </c>
      <c r="G76">
        <v>16.7</v>
      </c>
      <c r="H76">
        <v>61</v>
      </c>
    </row>
    <row r="77" spans="1:8" x14ac:dyDescent="0.45">
      <c r="A77" t="s">
        <v>8</v>
      </c>
      <c r="B77">
        <v>390490038</v>
      </c>
      <c r="C77" t="s">
        <v>9</v>
      </c>
      <c r="D77">
        <v>40.111069999999998</v>
      </c>
      <c r="E77">
        <v>-83.065415000000002</v>
      </c>
      <c r="F77" s="1">
        <v>44983</v>
      </c>
      <c r="G77">
        <v>18.2</v>
      </c>
      <c r="H77">
        <v>64</v>
      </c>
    </row>
    <row r="78" spans="1:8" x14ac:dyDescent="0.45">
      <c r="A78" t="s">
        <v>8</v>
      </c>
      <c r="B78">
        <v>390490038</v>
      </c>
      <c r="C78" t="s">
        <v>9</v>
      </c>
      <c r="D78">
        <v>40.111069999999998</v>
      </c>
      <c r="E78">
        <v>-83.065415000000002</v>
      </c>
      <c r="F78" s="1">
        <v>44984</v>
      </c>
      <c r="G78">
        <v>13.2</v>
      </c>
      <c r="H78">
        <v>53</v>
      </c>
    </row>
    <row r="79" spans="1:8" x14ac:dyDescent="0.45">
      <c r="A79" t="s">
        <v>8</v>
      </c>
      <c r="B79">
        <v>390490038</v>
      </c>
      <c r="C79" t="s">
        <v>9</v>
      </c>
      <c r="D79">
        <v>40.111069999999998</v>
      </c>
      <c r="E79">
        <v>-83.065415000000002</v>
      </c>
      <c r="F79" s="1">
        <v>44985</v>
      </c>
      <c r="G79">
        <v>6.9</v>
      </c>
      <c r="H79">
        <v>29</v>
      </c>
    </row>
    <row r="80" spans="1:8" x14ac:dyDescent="0.45">
      <c r="A80" t="s">
        <v>8</v>
      </c>
      <c r="B80">
        <v>390490038</v>
      </c>
      <c r="C80" t="s">
        <v>9</v>
      </c>
      <c r="D80">
        <v>40.111069999999998</v>
      </c>
      <c r="E80">
        <v>-83.065415000000002</v>
      </c>
      <c r="F80" s="1">
        <v>44986</v>
      </c>
      <c r="G80">
        <v>8.3000000000000007</v>
      </c>
      <c r="H80">
        <v>35</v>
      </c>
    </row>
    <row r="81" spans="1:8" x14ac:dyDescent="0.45">
      <c r="A81" t="s">
        <v>8</v>
      </c>
      <c r="B81">
        <v>390490038</v>
      </c>
      <c r="C81" t="s">
        <v>9</v>
      </c>
      <c r="D81">
        <v>40.111069999999998</v>
      </c>
      <c r="E81">
        <v>-83.065415000000002</v>
      </c>
      <c r="F81" s="1">
        <v>44986</v>
      </c>
      <c r="G81">
        <v>9.9</v>
      </c>
      <c r="H81">
        <v>41</v>
      </c>
    </row>
    <row r="82" spans="1:8" x14ac:dyDescent="0.45">
      <c r="A82" t="s">
        <v>8</v>
      </c>
      <c r="B82">
        <v>390490038</v>
      </c>
      <c r="C82" t="s">
        <v>9</v>
      </c>
      <c r="D82">
        <v>40.111069999999998</v>
      </c>
      <c r="E82">
        <v>-83.065415000000002</v>
      </c>
      <c r="F82" s="1">
        <v>44987</v>
      </c>
      <c r="G82">
        <v>11.8</v>
      </c>
      <c r="H82">
        <v>49</v>
      </c>
    </row>
    <row r="83" spans="1:8" x14ac:dyDescent="0.45">
      <c r="A83" t="s">
        <v>8</v>
      </c>
      <c r="B83">
        <v>390490038</v>
      </c>
      <c r="C83" t="s">
        <v>9</v>
      </c>
      <c r="D83">
        <v>40.111069999999998</v>
      </c>
      <c r="E83">
        <v>-83.065415000000002</v>
      </c>
      <c r="F83" s="1">
        <v>44988</v>
      </c>
      <c r="G83">
        <v>12.2</v>
      </c>
      <c r="H83">
        <v>51</v>
      </c>
    </row>
    <row r="84" spans="1:8" x14ac:dyDescent="0.45">
      <c r="A84" t="s">
        <v>8</v>
      </c>
      <c r="B84">
        <v>390490038</v>
      </c>
      <c r="C84" t="s">
        <v>9</v>
      </c>
      <c r="D84">
        <v>40.111069999999998</v>
      </c>
      <c r="E84">
        <v>-83.065415000000002</v>
      </c>
      <c r="F84" s="1">
        <v>44989</v>
      </c>
      <c r="G84">
        <v>6</v>
      </c>
      <c r="H84">
        <v>25</v>
      </c>
    </row>
    <row r="85" spans="1:8" x14ac:dyDescent="0.45">
      <c r="A85" t="s">
        <v>8</v>
      </c>
      <c r="B85">
        <v>390490038</v>
      </c>
      <c r="C85" t="s">
        <v>9</v>
      </c>
      <c r="D85">
        <v>40.111069999999998</v>
      </c>
      <c r="E85">
        <v>-83.065415000000002</v>
      </c>
      <c r="F85" s="1">
        <v>44989</v>
      </c>
      <c r="G85">
        <v>7.7</v>
      </c>
      <c r="H85">
        <v>32</v>
      </c>
    </row>
    <row r="86" spans="1:8" x14ac:dyDescent="0.45">
      <c r="A86" t="s">
        <v>8</v>
      </c>
      <c r="B86">
        <v>390490038</v>
      </c>
      <c r="C86" t="s">
        <v>9</v>
      </c>
      <c r="D86">
        <v>40.111069999999998</v>
      </c>
      <c r="E86">
        <v>-83.065415000000002</v>
      </c>
      <c r="F86" s="1">
        <v>44990</v>
      </c>
      <c r="G86">
        <v>9.4</v>
      </c>
      <c r="H86">
        <v>39</v>
      </c>
    </row>
    <row r="87" spans="1:8" x14ac:dyDescent="0.45">
      <c r="A87" t="s">
        <v>8</v>
      </c>
      <c r="B87">
        <v>390490038</v>
      </c>
      <c r="C87" t="s">
        <v>9</v>
      </c>
      <c r="D87">
        <v>40.111069999999998</v>
      </c>
      <c r="E87">
        <v>-83.065415000000002</v>
      </c>
      <c r="F87" s="1">
        <v>44991</v>
      </c>
      <c r="G87">
        <v>7.6</v>
      </c>
      <c r="H87">
        <v>32</v>
      </c>
    </row>
    <row r="88" spans="1:8" x14ac:dyDescent="0.45">
      <c r="A88" t="s">
        <v>8</v>
      </c>
      <c r="B88">
        <v>390490038</v>
      </c>
      <c r="C88" t="s">
        <v>9</v>
      </c>
      <c r="D88">
        <v>40.111069999999998</v>
      </c>
      <c r="E88">
        <v>-83.065415000000002</v>
      </c>
      <c r="F88" s="1">
        <v>44992</v>
      </c>
      <c r="G88">
        <v>3.2</v>
      </c>
      <c r="H88">
        <v>13</v>
      </c>
    </row>
    <row r="89" spans="1:8" x14ac:dyDescent="0.45">
      <c r="A89" t="s">
        <v>8</v>
      </c>
      <c r="B89">
        <v>390490038</v>
      </c>
      <c r="C89" t="s">
        <v>9</v>
      </c>
      <c r="D89">
        <v>40.111069999999998</v>
      </c>
      <c r="E89">
        <v>-83.065415000000002</v>
      </c>
      <c r="F89" s="1">
        <v>44992</v>
      </c>
      <c r="G89">
        <v>4.5</v>
      </c>
      <c r="H89">
        <v>19</v>
      </c>
    </row>
    <row r="90" spans="1:8" x14ac:dyDescent="0.45">
      <c r="A90" t="s">
        <v>8</v>
      </c>
      <c r="B90">
        <v>390490038</v>
      </c>
      <c r="C90" t="s">
        <v>9</v>
      </c>
      <c r="D90">
        <v>40.111069999999998</v>
      </c>
      <c r="E90">
        <v>-83.065415000000002</v>
      </c>
      <c r="F90" s="1">
        <v>44993</v>
      </c>
      <c r="G90">
        <v>3.5</v>
      </c>
      <c r="H90">
        <v>15</v>
      </c>
    </row>
    <row r="91" spans="1:8" x14ac:dyDescent="0.45">
      <c r="A91" t="s">
        <v>8</v>
      </c>
      <c r="B91">
        <v>390490038</v>
      </c>
      <c r="C91" t="s">
        <v>9</v>
      </c>
      <c r="D91">
        <v>40.111069999999998</v>
      </c>
      <c r="E91">
        <v>-83.065415000000002</v>
      </c>
      <c r="F91" s="1">
        <v>44994</v>
      </c>
      <c r="G91">
        <v>5.8</v>
      </c>
      <c r="H91">
        <v>24</v>
      </c>
    </row>
    <row r="92" spans="1:8" x14ac:dyDescent="0.45">
      <c r="A92" t="s">
        <v>8</v>
      </c>
      <c r="B92">
        <v>390490038</v>
      </c>
      <c r="C92" t="s">
        <v>9</v>
      </c>
      <c r="D92">
        <v>40.111069999999998</v>
      </c>
      <c r="E92">
        <v>-83.065415000000002</v>
      </c>
      <c r="F92" s="1">
        <v>44995</v>
      </c>
      <c r="G92">
        <v>6.7</v>
      </c>
      <c r="H92">
        <v>28</v>
      </c>
    </row>
    <row r="93" spans="1:8" x14ac:dyDescent="0.45">
      <c r="A93" t="s">
        <v>8</v>
      </c>
      <c r="B93">
        <v>390490038</v>
      </c>
      <c r="C93" t="s">
        <v>9</v>
      </c>
      <c r="D93">
        <v>40.111069999999998</v>
      </c>
      <c r="E93">
        <v>-83.065415000000002</v>
      </c>
      <c r="F93" s="1">
        <v>44995</v>
      </c>
      <c r="G93">
        <v>8.6</v>
      </c>
      <c r="H93">
        <v>36</v>
      </c>
    </row>
    <row r="94" spans="1:8" x14ac:dyDescent="0.45">
      <c r="A94" t="s">
        <v>8</v>
      </c>
      <c r="B94">
        <v>390490038</v>
      </c>
      <c r="C94" t="s">
        <v>9</v>
      </c>
      <c r="D94">
        <v>40.111069999999998</v>
      </c>
      <c r="E94">
        <v>-83.065415000000002</v>
      </c>
      <c r="F94" s="1">
        <v>44996</v>
      </c>
      <c r="G94">
        <v>4.7</v>
      </c>
      <c r="H94">
        <v>20</v>
      </c>
    </row>
    <row r="95" spans="1:8" x14ac:dyDescent="0.45">
      <c r="A95" t="s">
        <v>8</v>
      </c>
      <c r="B95">
        <v>390490038</v>
      </c>
      <c r="C95" t="s">
        <v>9</v>
      </c>
      <c r="D95">
        <v>40.111069999999998</v>
      </c>
      <c r="E95">
        <v>-83.065415000000002</v>
      </c>
      <c r="F95" s="1">
        <v>44997</v>
      </c>
      <c r="G95">
        <v>9.8000000000000007</v>
      </c>
      <c r="H95">
        <v>41</v>
      </c>
    </row>
    <row r="96" spans="1:8" x14ac:dyDescent="0.45">
      <c r="A96" t="s">
        <v>8</v>
      </c>
      <c r="B96">
        <v>390490038</v>
      </c>
      <c r="C96" t="s">
        <v>9</v>
      </c>
      <c r="D96">
        <v>40.111069999999998</v>
      </c>
      <c r="E96">
        <v>-83.065415000000002</v>
      </c>
      <c r="F96" s="1">
        <v>44998</v>
      </c>
      <c r="G96">
        <v>7.2</v>
      </c>
      <c r="H96">
        <v>30</v>
      </c>
    </row>
    <row r="97" spans="1:8" x14ac:dyDescent="0.45">
      <c r="A97" t="s">
        <v>8</v>
      </c>
      <c r="B97">
        <v>390490038</v>
      </c>
      <c r="C97" t="s">
        <v>9</v>
      </c>
      <c r="D97">
        <v>40.111069999999998</v>
      </c>
      <c r="E97">
        <v>-83.065415000000002</v>
      </c>
      <c r="F97" s="1">
        <v>44998</v>
      </c>
      <c r="G97">
        <v>9</v>
      </c>
      <c r="H97">
        <v>38</v>
      </c>
    </row>
    <row r="98" spans="1:8" x14ac:dyDescent="0.45">
      <c r="A98" t="s">
        <v>8</v>
      </c>
      <c r="B98">
        <v>390490038</v>
      </c>
      <c r="C98" t="s">
        <v>9</v>
      </c>
      <c r="D98">
        <v>40.111069999999998</v>
      </c>
      <c r="E98">
        <v>-83.065415000000002</v>
      </c>
      <c r="F98" s="1">
        <v>44999</v>
      </c>
      <c r="G98">
        <v>4</v>
      </c>
      <c r="H98">
        <v>17</v>
      </c>
    </row>
    <row r="99" spans="1:8" x14ac:dyDescent="0.45">
      <c r="A99" t="s">
        <v>8</v>
      </c>
      <c r="B99">
        <v>390490038</v>
      </c>
      <c r="C99" t="s">
        <v>9</v>
      </c>
      <c r="D99">
        <v>40.111069999999998</v>
      </c>
      <c r="E99">
        <v>-83.065415000000002</v>
      </c>
      <c r="F99" s="1">
        <v>45000</v>
      </c>
      <c r="G99">
        <v>9.4</v>
      </c>
      <c r="H99">
        <v>39</v>
      </c>
    </row>
    <row r="100" spans="1:8" x14ac:dyDescent="0.45">
      <c r="A100" t="s">
        <v>8</v>
      </c>
      <c r="B100">
        <v>390490038</v>
      </c>
      <c r="C100" t="s">
        <v>9</v>
      </c>
      <c r="D100">
        <v>40.111069999999998</v>
      </c>
      <c r="E100">
        <v>-83.065415000000002</v>
      </c>
      <c r="F100" s="1">
        <v>45001</v>
      </c>
      <c r="G100">
        <v>8.4</v>
      </c>
      <c r="H100">
        <v>35</v>
      </c>
    </row>
    <row r="101" spans="1:8" x14ac:dyDescent="0.45">
      <c r="A101" t="s">
        <v>8</v>
      </c>
      <c r="B101">
        <v>390490038</v>
      </c>
      <c r="C101" t="s">
        <v>9</v>
      </c>
      <c r="D101">
        <v>40.111069999999998</v>
      </c>
      <c r="E101">
        <v>-83.065415000000002</v>
      </c>
      <c r="F101" s="1">
        <v>45001</v>
      </c>
      <c r="G101">
        <v>10.6</v>
      </c>
      <c r="H101">
        <v>44</v>
      </c>
    </row>
    <row r="102" spans="1:8" x14ac:dyDescent="0.45">
      <c r="A102" t="s">
        <v>8</v>
      </c>
      <c r="B102">
        <v>390490038</v>
      </c>
      <c r="C102" t="s">
        <v>9</v>
      </c>
      <c r="D102">
        <v>40.111069999999998</v>
      </c>
      <c r="E102">
        <v>-83.065415000000002</v>
      </c>
      <c r="F102" s="1">
        <v>45002</v>
      </c>
      <c r="G102">
        <v>13.5</v>
      </c>
      <c r="H102">
        <v>54</v>
      </c>
    </row>
    <row r="103" spans="1:8" x14ac:dyDescent="0.45">
      <c r="A103" t="s">
        <v>8</v>
      </c>
      <c r="B103">
        <v>390490038</v>
      </c>
      <c r="C103" t="s">
        <v>9</v>
      </c>
      <c r="D103">
        <v>40.111069999999998</v>
      </c>
      <c r="E103">
        <v>-83.065415000000002</v>
      </c>
      <c r="F103" s="1">
        <v>45003</v>
      </c>
      <c r="G103">
        <v>5</v>
      </c>
      <c r="H103">
        <v>21</v>
      </c>
    </row>
    <row r="104" spans="1:8" x14ac:dyDescent="0.45">
      <c r="A104" t="s">
        <v>8</v>
      </c>
      <c r="B104">
        <v>390490038</v>
      </c>
      <c r="C104" t="s">
        <v>9</v>
      </c>
      <c r="D104">
        <v>40.111069999999998</v>
      </c>
      <c r="E104">
        <v>-83.065415000000002</v>
      </c>
      <c r="F104" s="1">
        <v>45004</v>
      </c>
      <c r="G104">
        <v>4.7</v>
      </c>
      <c r="H104">
        <v>20</v>
      </c>
    </row>
    <row r="105" spans="1:8" x14ac:dyDescent="0.45">
      <c r="A105" t="s">
        <v>8</v>
      </c>
      <c r="B105">
        <v>390490038</v>
      </c>
      <c r="C105" t="s">
        <v>9</v>
      </c>
      <c r="D105">
        <v>40.111069999999998</v>
      </c>
      <c r="E105">
        <v>-83.065415000000002</v>
      </c>
      <c r="F105" s="1">
        <v>45004</v>
      </c>
      <c r="G105">
        <v>6.4</v>
      </c>
      <c r="H105">
        <v>27</v>
      </c>
    </row>
    <row r="106" spans="1:8" x14ac:dyDescent="0.45">
      <c r="A106" t="s">
        <v>8</v>
      </c>
      <c r="B106">
        <v>390490038</v>
      </c>
      <c r="C106" t="s">
        <v>9</v>
      </c>
      <c r="D106">
        <v>40.111069999999998</v>
      </c>
      <c r="E106">
        <v>-83.065415000000002</v>
      </c>
      <c r="F106" s="1">
        <v>45005</v>
      </c>
      <c r="G106">
        <v>8.6999999999999993</v>
      </c>
      <c r="H106">
        <v>36</v>
      </c>
    </row>
    <row r="107" spans="1:8" x14ac:dyDescent="0.45">
      <c r="A107" t="s">
        <v>8</v>
      </c>
      <c r="B107">
        <v>390490038</v>
      </c>
      <c r="C107" t="s">
        <v>9</v>
      </c>
      <c r="D107">
        <v>40.111069999999998</v>
      </c>
      <c r="E107">
        <v>-83.065415000000002</v>
      </c>
      <c r="F107" s="1">
        <v>45006</v>
      </c>
      <c r="G107">
        <v>9.3000000000000007</v>
      </c>
      <c r="H107">
        <v>39</v>
      </c>
    </row>
    <row r="108" spans="1:8" x14ac:dyDescent="0.45">
      <c r="A108" t="s">
        <v>8</v>
      </c>
      <c r="B108">
        <v>390490038</v>
      </c>
      <c r="C108" t="s">
        <v>9</v>
      </c>
      <c r="D108">
        <v>40.111069999999998</v>
      </c>
      <c r="E108">
        <v>-83.065415000000002</v>
      </c>
      <c r="F108" s="1">
        <v>45007</v>
      </c>
      <c r="G108">
        <v>14.1</v>
      </c>
      <c r="H108">
        <v>55</v>
      </c>
    </row>
    <row r="109" spans="1:8" x14ac:dyDescent="0.45">
      <c r="A109" t="s">
        <v>8</v>
      </c>
      <c r="B109">
        <v>390490038</v>
      </c>
      <c r="C109" t="s">
        <v>9</v>
      </c>
      <c r="D109">
        <v>40.111069999999998</v>
      </c>
      <c r="E109">
        <v>-83.065415000000002</v>
      </c>
      <c r="F109" s="1">
        <v>45007</v>
      </c>
      <c r="G109">
        <v>17.7</v>
      </c>
      <c r="H109">
        <v>63</v>
      </c>
    </row>
    <row r="110" spans="1:8" x14ac:dyDescent="0.45">
      <c r="A110" t="s">
        <v>8</v>
      </c>
      <c r="B110">
        <v>390490038</v>
      </c>
      <c r="C110" t="s">
        <v>9</v>
      </c>
      <c r="D110">
        <v>40.111069999999998</v>
      </c>
      <c r="E110">
        <v>-83.065415000000002</v>
      </c>
      <c r="F110" s="1">
        <v>45008</v>
      </c>
      <c r="G110">
        <v>13.7</v>
      </c>
      <c r="H110">
        <v>54</v>
      </c>
    </row>
    <row r="111" spans="1:8" x14ac:dyDescent="0.45">
      <c r="A111" t="s">
        <v>8</v>
      </c>
      <c r="B111">
        <v>390490038</v>
      </c>
      <c r="C111" t="s">
        <v>9</v>
      </c>
      <c r="D111">
        <v>40.111069999999998</v>
      </c>
      <c r="E111">
        <v>-83.065415000000002</v>
      </c>
      <c r="F111" s="1">
        <v>45009</v>
      </c>
      <c r="G111">
        <v>7.5</v>
      </c>
      <c r="H111">
        <v>31</v>
      </c>
    </row>
    <row r="112" spans="1:8" x14ac:dyDescent="0.45">
      <c r="A112" t="s">
        <v>8</v>
      </c>
      <c r="B112">
        <v>390490038</v>
      </c>
      <c r="C112" t="s">
        <v>9</v>
      </c>
      <c r="D112">
        <v>40.111069999999998</v>
      </c>
      <c r="E112">
        <v>-83.065415000000002</v>
      </c>
      <c r="F112" s="1">
        <v>45010</v>
      </c>
      <c r="G112">
        <v>2.2999999999999998</v>
      </c>
      <c r="H112">
        <v>10</v>
      </c>
    </row>
    <row r="113" spans="1:8" x14ac:dyDescent="0.45">
      <c r="A113" t="s">
        <v>8</v>
      </c>
      <c r="B113">
        <v>390490038</v>
      </c>
      <c r="C113" t="s">
        <v>9</v>
      </c>
      <c r="D113">
        <v>40.111069999999998</v>
      </c>
      <c r="E113">
        <v>-83.065415000000002</v>
      </c>
      <c r="F113" s="1">
        <v>45010</v>
      </c>
      <c r="G113">
        <v>3.5</v>
      </c>
      <c r="H113">
        <v>15</v>
      </c>
    </row>
    <row r="114" spans="1:8" x14ac:dyDescent="0.45">
      <c r="A114" t="s">
        <v>8</v>
      </c>
      <c r="B114">
        <v>390490038</v>
      </c>
      <c r="C114" t="s">
        <v>9</v>
      </c>
      <c r="D114">
        <v>40.111069999999998</v>
      </c>
      <c r="E114">
        <v>-83.065415000000002</v>
      </c>
      <c r="F114" s="1">
        <v>45011</v>
      </c>
      <c r="G114">
        <v>8</v>
      </c>
      <c r="H114">
        <v>33</v>
      </c>
    </row>
    <row r="115" spans="1:8" x14ac:dyDescent="0.45">
      <c r="A115" t="s">
        <v>8</v>
      </c>
      <c r="B115">
        <v>390490038</v>
      </c>
      <c r="C115" t="s">
        <v>9</v>
      </c>
      <c r="D115">
        <v>40.111069999999998</v>
      </c>
      <c r="E115">
        <v>-83.065415000000002</v>
      </c>
      <c r="F115" s="1">
        <v>45012</v>
      </c>
      <c r="G115">
        <v>11.9</v>
      </c>
      <c r="H115">
        <v>50</v>
      </c>
    </row>
    <row r="116" spans="1:8" x14ac:dyDescent="0.45">
      <c r="A116" t="s">
        <v>8</v>
      </c>
      <c r="B116">
        <v>390490038</v>
      </c>
      <c r="C116" t="s">
        <v>9</v>
      </c>
      <c r="D116">
        <v>40.111069999999998</v>
      </c>
      <c r="E116">
        <v>-83.065415000000002</v>
      </c>
      <c r="F116" s="1">
        <v>45013</v>
      </c>
      <c r="G116">
        <v>7.5</v>
      </c>
      <c r="H116">
        <v>31</v>
      </c>
    </row>
    <row r="117" spans="1:8" x14ac:dyDescent="0.45">
      <c r="A117" t="s">
        <v>8</v>
      </c>
      <c r="B117">
        <v>390490038</v>
      </c>
      <c r="C117" t="s">
        <v>9</v>
      </c>
      <c r="D117">
        <v>40.111069999999998</v>
      </c>
      <c r="E117">
        <v>-83.065415000000002</v>
      </c>
      <c r="F117" s="1">
        <v>45013</v>
      </c>
      <c r="G117">
        <v>9.4</v>
      </c>
      <c r="H117">
        <v>39</v>
      </c>
    </row>
    <row r="118" spans="1:8" x14ac:dyDescent="0.45">
      <c r="A118" t="s">
        <v>8</v>
      </c>
      <c r="B118">
        <v>390490038</v>
      </c>
      <c r="C118" t="s">
        <v>9</v>
      </c>
      <c r="D118">
        <v>40.111069999999998</v>
      </c>
      <c r="E118">
        <v>-83.065415000000002</v>
      </c>
      <c r="F118" s="1">
        <v>45014</v>
      </c>
      <c r="G118">
        <v>12.2</v>
      </c>
      <c r="H118">
        <v>51</v>
      </c>
    </row>
    <row r="119" spans="1:8" x14ac:dyDescent="0.45">
      <c r="A119" t="s">
        <v>8</v>
      </c>
      <c r="B119">
        <v>390490038</v>
      </c>
      <c r="C119" t="s">
        <v>9</v>
      </c>
      <c r="D119">
        <v>40.111069999999998</v>
      </c>
      <c r="E119">
        <v>-83.065415000000002</v>
      </c>
      <c r="F119" s="1">
        <v>45015</v>
      </c>
      <c r="G119">
        <v>9.5</v>
      </c>
      <c r="H119">
        <v>40</v>
      </c>
    </row>
    <row r="120" spans="1:8" x14ac:dyDescent="0.45">
      <c r="A120" t="s">
        <v>8</v>
      </c>
      <c r="B120">
        <v>390490038</v>
      </c>
      <c r="C120" t="s">
        <v>9</v>
      </c>
      <c r="D120">
        <v>40.111069999999998</v>
      </c>
      <c r="E120">
        <v>-83.065415000000002</v>
      </c>
      <c r="F120" s="1">
        <v>45016</v>
      </c>
      <c r="G120">
        <v>11</v>
      </c>
      <c r="H120">
        <v>46</v>
      </c>
    </row>
    <row r="121" spans="1:8" x14ac:dyDescent="0.45">
      <c r="A121" t="s">
        <v>8</v>
      </c>
      <c r="B121">
        <v>390490038</v>
      </c>
      <c r="C121" t="s">
        <v>9</v>
      </c>
      <c r="D121">
        <v>40.111069999999998</v>
      </c>
      <c r="E121">
        <v>-83.065415000000002</v>
      </c>
      <c r="F121" s="1">
        <v>45016</v>
      </c>
      <c r="G121">
        <v>12.8</v>
      </c>
      <c r="H121">
        <v>52</v>
      </c>
    </row>
    <row r="122" spans="1:8" x14ac:dyDescent="0.45">
      <c r="A122" t="s">
        <v>8</v>
      </c>
      <c r="B122">
        <v>390490038</v>
      </c>
      <c r="C122" t="s">
        <v>9</v>
      </c>
      <c r="D122">
        <v>40.111069999999998</v>
      </c>
      <c r="E122">
        <v>-83.065415000000002</v>
      </c>
      <c r="F122" s="1">
        <v>45017</v>
      </c>
      <c r="G122">
        <v>5.3</v>
      </c>
      <c r="H122">
        <v>22</v>
      </c>
    </row>
    <row r="123" spans="1:8" x14ac:dyDescent="0.45">
      <c r="A123" t="s">
        <v>8</v>
      </c>
      <c r="B123">
        <v>390490038</v>
      </c>
      <c r="C123" t="s">
        <v>9</v>
      </c>
      <c r="D123">
        <v>40.111069999999998</v>
      </c>
      <c r="E123">
        <v>-83.065415000000002</v>
      </c>
      <c r="F123" s="1">
        <v>45018</v>
      </c>
      <c r="G123">
        <v>6.2</v>
      </c>
      <c r="H123">
        <v>26</v>
      </c>
    </row>
    <row r="124" spans="1:8" x14ac:dyDescent="0.45">
      <c r="A124" t="s">
        <v>8</v>
      </c>
      <c r="B124">
        <v>390490038</v>
      </c>
      <c r="C124" t="s">
        <v>9</v>
      </c>
      <c r="D124">
        <v>40.111069999999998</v>
      </c>
      <c r="E124">
        <v>-83.065415000000002</v>
      </c>
      <c r="F124" s="1">
        <v>45019</v>
      </c>
      <c r="G124">
        <v>11</v>
      </c>
      <c r="H124">
        <v>46</v>
      </c>
    </row>
    <row r="125" spans="1:8" x14ac:dyDescent="0.45">
      <c r="A125" t="s">
        <v>8</v>
      </c>
      <c r="B125">
        <v>390490038</v>
      </c>
      <c r="C125" t="s">
        <v>9</v>
      </c>
      <c r="D125">
        <v>40.111069999999998</v>
      </c>
      <c r="E125">
        <v>-83.065415000000002</v>
      </c>
      <c r="F125" s="1">
        <v>45019</v>
      </c>
      <c r="G125">
        <v>7.7</v>
      </c>
      <c r="H125">
        <v>32</v>
      </c>
    </row>
    <row r="126" spans="1:8" x14ac:dyDescent="0.45">
      <c r="A126" t="s">
        <v>8</v>
      </c>
      <c r="B126">
        <v>390490038</v>
      </c>
      <c r="C126" t="s">
        <v>9</v>
      </c>
      <c r="D126">
        <v>40.111069999999998</v>
      </c>
      <c r="E126">
        <v>-83.065415000000002</v>
      </c>
      <c r="F126" s="1">
        <v>45020</v>
      </c>
      <c r="G126">
        <v>10.4</v>
      </c>
      <c r="H126">
        <v>43</v>
      </c>
    </row>
    <row r="127" spans="1:8" x14ac:dyDescent="0.45">
      <c r="A127" t="s">
        <v>8</v>
      </c>
      <c r="B127">
        <v>390490038</v>
      </c>
      <c r="C127" t="s">
        <v>9</v>
      </c>
      <c r="D127">
        <v>40.111069999999998</v>
      </c>
      <c r="E127">
        <v>-83.065415000000002</v>
      </c>
      <c r="F127" s="1">
        <v>45021</v>
      </c>
      <c r="G127">
        <v>11.9</v>
      </c>
      <c r="H127">
        <v>50</v>
      </c>
    </row>
    <row r="128" spans="1:8" x14ac:dyDescent="0.45">
      <c r="A128" t="s">
        <v>8</v>
      </c>
      <c r="B128">
        <v>390490038</v>
      </c>
      <c r="C128" t="s">
        <v>9</v>
      </c>
      <c r="D128">
        <v>40.111069999999998</v>
      </c>
      <c r="E128">
        <v>-83.065415000000002</v>
      </c>
      <c r="F128" s="1">
        <v>45022</v>
      </c>
      <c r="G128">
        <v>4.4000000000000004</v>
      </c>
      <c r="H128">
        <v>18</v>
      </c>
    </row>
    <row r="129" spans="1:8" x14ac:dyDescent="0.45">
      <c r="A129" t="s">
        <v>8</v>
      </c>
      <c r="B129">
        <v>390490038</v>
      </c>
      <c r="C129" t="s">
        <v>9</v>
      </c>
      <c r="D129">
        <v>40.111069999999998</v>
      </c>
      <c r="E129">
        <v>-83.065415000000002</v>
      </c>
      <c r="F129" s="1">
        <v>45022</v>
      </c>
      <c r="G129">
        <v>6.7</v>
      </c>
      <c r="H129">
        <v>28</v>
      </c>
    </row>
    <row r="130" spans="1:8" x14ac:dyDescent="0.45">
      <c r="A130" t="s">
        <v>8</v>
      </c>
      <c r="B130">
        <v>390490038</v>
      </c>
      <c r="C130" t="s">
        <v>9</v>
      </c>
      <c r="D130">
        <v>40.111069999999998</v>
      </c>
      <c r="E130">
        <v>-83.065415000000002</v>
      </c>
      <c r="F130" s="1">
        <v>45023</v>
      </c>
      <c r="G130">
        <v>6.1</v>
      </c>
      <c r="H130">
        <v>25</v>
      </c>
    </row>
    <row r="131" spans="1:8" x14ac:dyDescent="0.45">
      <c r="A131" t="s">
        <v>8</v>
      </c>
      <c r="B131">
        <v>390490038</v>
      </c>
      <c r="C131" t="s">
        <v>9</v>
      </c>
      <c r="D131">
        <v>40.111069999999998</v>
      </c>
      <c r="E131">
        <v>-83.065415000000002</v>
      </c>
      <c r="F131" s="1">
        <v>45024</v>
      </c>
      <c r="G131">
        <v>6.8</v>
      </c>
      <c r="H131">
        <v>28</v>
      </c>
    </row>
    <row r="132" spans="1:8" x14ac:dyDescent="0.45">
      <c r="A132" t="s">
        <v>8</v>
      </c>
      <c r="B132">
        <v>390490038</v>
      </c>
      <c r="C132" t="s">
        <v>9</v>
      </c>
      <c r="D132">
        <v>40.111069999999998</v>
      </c>
      <c r="E132">
        <v>-83.065415000000002</v>
      </c>
      <c r="F132" s="1">
        <v>45025</v>
      </c>
      <c r="G132">
        <v>9.5</v>
      </c>
      <c r="H132">
        <v>40</v>
      </c>
    </row>
    <row r="133" spans="1:8" x14ac:dyDescent="0.45">
      <c r="A133" t="s">
        <v>8</v>
      </c>
      <c r="B133">
        <v>390490038</v>
      </c>
      <c r="C133" t="s">
        <v>9</v>
      </c>
      <c r="D133">
        <v>40.111069999999998</v>
      </c>
      <c r="E133">
        <v>-83.065415000000002</v>
      </c>
      <c r="F133" s="1">
        <v>45025</v>
      </c>
      <c r="G133">
        <v>10.5</v>
      </c>
      <c r="H133">
        <v>44</v>
      </c>
    </row>
    <row r="134" spans="1:8" x14ac:dyDescent="0.45">
      <c r="A134" t="s">
        <v>8</v>
      </c>
      <c r="B134">
        <v>390490038</v>
      </c>
      <c r="C134" t="s">
        <v>9</v>
      </c>
      <c r="D134">
        <v>40.111069999999998</v>
      </c>
      <c r="E134">
        <v>-83.065415000000002</v>
      </c>
      <c r="F134" s="1">
        <v>45026</v>
      </c>
      <c r="G134">
        <v>10.4</v>
      </c>
      <c r="H134">
        <v>43</v>
      </c>
    </row>
    <row r="135" spans="1:8" x14ac:dyDescent="0.45">
      <c r="A135" t="s">
        <v>8</v>
      </c>
      <c r="B135">
        <v>390490038</v>
      </c>
      <c r="C135" t="s">
        <v>9</v>
      </c>
      <c r="D135">
        <v>40.111069999999998</v>
      </c>
      <c r="E135">
        <v>-83.065415000000002</v>
      </c>
      <c r="F135" s="1">
        <v>45027</v>
      </c>
      <c r="G135">
        <v>11</v>
      </c>
      <c r="H135">
        <v>46</v>
      </c>
    </row>
    <row r="136" spans="1:8" x14ac:dyDescent="0.45">
      <c r="A136" t="s">
        <v>8</v>
      </c>
      <c r="B136">
        <v>390490038</v>
      </c>
      <c r="C136" t="s">
        <v>9</v>
      </c>
      <c r="D136">
        <v>40.111069999999998</v>
      </c>
      <c r="E136">
        <v>-83.065415000000002</v>
      </c>
      <c r="F136" s="1">
        <v>45028</v>
      </c>
      <c r="G136">
        <v>12.2</v>
      </c>
      <c r="H136">
        <v>51</v>
      </c>
    </row>
    <row r="137" spans="1:8" x14ac:dyDescent="0.45">
      <c r="A137" t="s">
        <v>8</v>
      </c>
      <c r="B137">
        <v>390490038</v>
      </c>
      <c r="C137" t="s">
        <v>9</v>
      </c>
      <c r="D137">
        <v>40.111069999999998</v>
      </c>
      <c r="E137">
        <v>-83.065415000000002</v>
      </c>
      <c r="F137" s="1">
        <v>45028</v>
      </c>
      <c r="G137">
        <v>14.9</v>
      </c>
      <c r="H137">
        <v>57</v>
      </c>
    </row>
    <row r="138" spans="1:8" x14ac:dyDescent="0.45">
      <c r="A138" t="s">
        <v>8</v>
      </c>
      <c r="B138">
        <v>390490038</v>
      </c>
      <c r="C138" t="s">
        <v>9</v>
      </c>
      <c r="D138">
        <v>40.111069999999998</v>
      </c>
      <c r="E138">
        <v>-83.065415000000002</v>
      </c>
      <c r="F138" s="1">
        <v>45029</v>
      </c>
      <c r="G138">
        <v>14.5</v>
      </c>
      <c r="H138">
        <v>56</v>
      </c>
    </row>
    <row r="139" spans="1:8" x14ac:dyDescent="0.45">
      <c r="A139" t="s">
        <v>8</v>
      </c>
      <c r="B139">
        <v>390490038</v>
      </c>
      <c r="C139" t="s">
        <v>9</v>
      </c>
      <c r="D139">
        <v>40.111069999999998</v>
      </c>
      <c r="E139">
        <v>-83.065415000000002</v>
      </c>
      <c r="F139" s="1">
        <v>45030</v>
      </c>
      <c r="G139">
        <v>18.3</v>
      </c>
      <c r="H139">
        <v>64</v>
      </c>
    </row>
    <row r="140" spans="1:8" x14ac:dyDescent="0.45">
      <c r="A140" t="s">
        <v>8</v>
      </c>
      <c r="B140">
        <v>390490038</v>
      </c>
      <c r="C140" t="s">
        <v>9</v>
      </c>
      <c r="D140">
        <v>40.111069999999998</v>
      </c>
      <c r="E140">
        <v>-83.065415000000002</v>
      </c>
      <c r="F140" s="1">
        <v>45031</v>
      </c>
      <c r="G140">
        <v>8.6</v>
      </c>
      <c r="H140">
        <v>36</v>
      </c>
    </row>
    <row r="141" spans="1:8" x14ac:dyDescent="0.45">
      <c r="A141" t="s">
        <v>8</v>
      </c>
      <c r="B141">
        <v>390490038</v>
      </c>
      <c r="C141" t="s">
        <v>9</v>
      </c>
      <c r="D141">
        <v>40.111069999999998</v>
      </c>
      <c r="E141">
        <v>-83.065415000000002</v>
      </c>
      <c r="F141" s="1">
        <v>45031</v>
      </c>
      <c r="G141">
        <v>9.3000000000000007</v>
      </c>
      <c r="H141">
        <v>39</v>
      </c>
    </row>
    <row r="142" spans="1:8" x14ac:dyDescent="0.45">
      <c r="A142" t="s">
        <v>8</v>
      </c>
      <c r="B142">
        <v>390490038</v>
      </c>
      <c r="C142" t="s">
        <v>9</v>
      </c>
      <c r="D142">
        <v>40.111069999999998</v>
      </c>
      <c r="E142">
        <v>-83.065415000000002</v>
      </c>
      <c r="F142" s="1">
        <v>45032</v>
      </c>
      <c r="G142">
        <v>8.8000000000000007</v>
      </c>
      <c r="H142">
        <v>37</v>
      </c>
    </row>
    <row r="143" spans="1:8" x14ac:dyDescent="0.45">
      <c r="A143" t="s">
        <v>8</v>
      </c>
      <c r="B143">
        <v>390490038</v>
      </c>
      <c r="C143" t="s">
        <v>9</v>
      </c>
      <c r="D143">
        <v>40.111069999999998</v>
      </c>
      <c r="E143">
        <v>-83.065415000000002</v>
      </c>
      <c r="F143" s="1">
        <v>45033</v>
      </c>
      <c r="G143">
        <v>3.9</v>
      </c>
      <c r="H143">
        <v>16</v>
      </c>
    </row>
    <row r="144" spans="1:8" x14ac:dyDescent="0.45">
      <c r="A144" t="s">
        <v>8</v>
      </c>
      <c r="B144">
        <v>390490038</v>
      </c>
      <c r="C144" t="s">
        <v>9</v>
      </c>
      <c r="D144">
        <v>40.111069999999998</v>
      </c>
      <c r="E144">
        <v>-83.065415000000002</v>
      </c>
      <c r="F144" s="1">
        <v>45034</v>
      </c>
      <c r="G144">
        <v>4.5</v>
      </c>
      <c r="H144">
        <v>19</v>
      </c>
    </row>
    <row r="145" spans="1:8" x14ac:dyDescent="0.45">
      <c r="A145" t="s">
        <v>8</v>
      </c>
      <c r="B145">
        <v>390490038</v>
      </c>
      <c r="C145" t="s">
        <v>9</v>
      </c>
      <c r="D145">
        <v>40.111069999999998</v>
      </c>
      <c r="E145">
        <v>-83.065415000000002</v>
      </c>
      <c r="F145" s="1">
        <v>45034</v>
      </c>
      <c r="G145">
        <v>6.6</v>
      </c>
      <c r="H145">
        <v>28</v>
      </c>
    </row>
    <row r="146" spans="1:8" x14ac:dyDescent="0.45">
      <c r="A146" t="s">
        <v>8</v>
      </c>
      <c r="B146">
        <v>390490038</v>
      </c>
      <c r="C146" t="s">
        <v>9</v>
      </c>
      <c r="D146">
        <v>40.111069999999998</v>
      </c>
      <c r="E146">
        <v>-83.065415000000002</v>
      </c>
      <c r="F146" s="1">
        <v>45035</v>
      </c>
      <c r="G146">
        <v>9.9</v>
      </c>
      <c r="H146">
        <v>41</v>
      </c>
    </row>
    <row r="147" spans="1:8" x14ac:dyDescent="0.45">
      <c r="A147" t="s">
        <v>8</v>
      </c>
      <c r="B147">
        <v>390490038</v>
      </c>
      <c r="C147" t="s">
        <v>9</v>
      </c>
      <c r="D147">
        <v>40.111069999999998</v>
      </c>
      <c r="E147">
        <v>-83.065415000000002</v>
      </c>
      <c r="F147" s="1">
        <v>45036</v>
      </c>
      <c r="G147">
        <v>13.8</v>
      </c>
      <c r="H147">
        <v>55</v>
      </c>
    </row>
    <row r="148" spans="1:8" x14ac:dyDescent="0.45">
      <c r="A148" t="s">
        <v>8</v>
      </c>
      <c r="B148">
        <v>390490038</v>
      </c>
      <c r="C148" t="s">
        <v>9</v>
      </c>
      <c r="D148">
        <v>40.111069999999998</v>
      </c>
      <c r="E148">
        <v>-83.065415000000002</v>
      </c>
      <c r="F148" s="1">
        <v>45037</v>
      </c>
      <c r="G148">
        <v>8.1999999999999993</v>
      </c>
      <c r="H148">
        <v>34</v>
      </c>
    </row>
    <row r="149" spans="1:8" x14ac:dyDescent="0.45">
      <c r="A149" t="s">
        <v>8</v>
      </c>
      <c r="B149">
        <v>390490038</v>
      </c>
      <c r="C149" t="s">
        <v>9</v>
      </c>
      <c r="D149">
        <v>40.111069999999998</v>
      </c>
      <c r="E149">
        <v>-83.065415000000002</v>
      </c>
      <c r="F149" s="1">
        <v>45037</v>
      </c>
      <c r="G149">
        <v>9.6999999999999993</v>
      </c>
      <c r="H149">
        <v>40</v>
      </c>
    </row>
    <row r="150" spans="1:8" x14ac:dyDescent="0.45">
      <c r="A150" t="s">
        <v>8</v>
      </c>
      <c r="B150">
        <v>390490038</v>
      </c>
      <c r="C150" t="s">
        <v>9</v>
      </c>
      <c r="D150">
        <v>40.111069999999998</v>
      </c>
      <c r="E150">
        <v>-83.065415000000002</v>
      </c>
      <c r="F150" s="1">
        <v>45038</v>
      </c>
      <c r="G150">
        <v>5.4</v>
      </c>
      <c r="H150">
        <v>23</v>
      </c>
    </row>
    <row r="151" spans="1:8" x14ac:dyDescent="0.45">
      <c r="A151" t="s">
        <v>8</v>
      </c>
      <c r="B151">
        <v>390490038</v>
      </c>
      <c r="C151" t="s">
        <v>9</v>
      </c>
      <c r="D151">
        <v>40.111069999999998</v>
      </c>
      <c r="E151">
        <v>-83.065415000000002</v>
      </c>
      <c r="F151" s="1">
        <v>45039</v>
      </c>
      <c r="G151">
        <v>4.3</v>
      </c>
      <c r="H151">
        <v>18</v>
      </c>
    </row>
    <row r="152" spans="1:8" x14ac:dyDescent="0.45">
      <c r="A152" t="s">
        <v>8</v>
      </c>
      <c r="B152">
        <v>390490038</v>
      </c>
      <c r="C152" t="s">
        <v>9</v>
      </c>
      <c r="D152">
        <v>40.111069999999998</v>
      </c>
      <c r="E152">
        <v>-83.065415000000002</v>
      </c>
      <c r="F152" s="1">
        <v>45040</v>
      </c>
      <c r="G152">
        <v>6.4</v>
      </c>
      <c r="H152">
        <v>27</v>
      </c>
    </row>
    <row r="153" spans="1:8" x14ac:dyDescent="0.45">
      <c r="A153" t="s">
        <v>8</v>
      </c>
      <c r="B153">
        <v>390490038</v>
      </c>
      <c r="C153" t="s">
        <v>9</v>
      </c>
      <c r="D153">
        <v>40.111069999999998</v>
      </c>
      <c r="E153">
        <v>-83.065415000000002</v>
      </c>
      <c r="F153" s="1">
        <v>45040</v>
      </c>
      <c r="G153">
        <v>8.5</v>
      </c>
      <c r="H153">
        <v>35</v>
      </c>
    </row>
    <row r="154" spans="1:8" x14ac:dyDescent="0.45">
      <c r="A154" t="s">
        <v>8</v>
      </c>
      <c r="B154">
        <v>390490038</v>
      </c>
      <c r="C154" t="s">
        <v>9</v>
      </c>
      <c r="D154">
        <v>40.111069999999998</v>
      </c>
      <c r="E154">
        <v>-83.065415000000002</v>
      </c>
      <c r="F154" s="1">
        <v>45041</v>
      </c>
      <c r="G154">
        <v>14</v>
      </c>
      <c r="H154">
        <v>55</v>
      </c>
    </row>
    <row r="155" spans="1:8" x14ac:dyDescent="0.45">
      <c r="A155" t="s">
        <v>8</v>
      </c>
      <c r="B155">
        <v>390490038</v>
      </c>
      <c r="C155" t="s">
        <v>9</v>
      </c>
      <c r="D155">
        <v>40.111069999999998</v>
      </c>
      <c r="E155">
        <v>-83.065415000000002</v>
      </c>
      <c r="F155" s="1">
        <v>45042</v>
      </c>
      <c r="G155">
        <v>14.3</v>
      </c>
      <c r="H155">
        <v>56</v>
      </c>
    </row>
    <row r="156" spans="1:8" x14ac:dyDescent="0.45">
      <c r="A156" t="s">
        <v>8</v>
      </c>
      <c r="B156">
        <v>390490038</v>
      </c>
      <c r="C156" t="s">
        <v>9</v>
      </c>
      <c r="D156">
        <v>40.111069999999998</v>
      </c>
      <c r="E156">
        <v>-83.065415000000002</v>
      </c>
      <c r="F156" s="1">
        <v>45043</v>
      </c>
      <c r="G156">
        <v>6.2</v>
      </c>
      <c r="H156">
        <v>26</v>
      </c>
    </row>
    <row r="157" spans="1:8" x14ac:dyDescent="0.45">
      <c r="A157" t="s">
        <v>8</v>
      </c>
      <c r="B157">
        <v>390490038</v>
      </c>
      <c r="C157" t="s">
        <v>9</v>
      </c>
      <c r="D157">
        <v>40.111069999999998</v>
      </c>
      <c r="E157">
        <v>-83.065415000000002</v>
      </c>
      <c r="F157" s="1">
        <v>45043</v>
      </c>
      <c r="G157">
        <v>8.8000000000000007</v>
      </c>
      <c r="H157">
        <v>37</v>
      </c>
    </row>
    <row r="158" spans="1:8" x14ac:dyDescent="0.45">
      <c r="A158" t="s">
        <v>8</v>
      </c>
      <c r="B158">
        <v>390490038</v>
      </c>
      <c r="C158" t="s">
        <v>9</v>
      </c>
      <c r="D158">
        <v>40.111069999999998</v>
      </c>
      <c r="E158">
        <v>-83.065415000000002</v>
      </c>
      <c r="F158" s="1">
        <v>45044</v>
      </c>
      <c r="G158">
        <v>7.1</v>
      </c>
      <c r="H158">
        <v>30</v>
      </c>
    </row>
    <row r="159" spans="1:8" x14ac:dyDescent="0.45">
      <c r="A159" t="s">
        <v>8</v>
      </c>
      <c r="B159">
        <v>390490038</v>
      </c>
      <c r="C159" t="s">
        <v>9</v>
      </c>
      <c r="D159">
        <v>40.111069999999998</v>
      </c>
      <c r="E159">
        <v>-83.065415000000002</v>
      </c>
      <c r="F159" s="1">
        <v>45045</v>
      </c>
      <c r="G159">
        <v>7.7</v>
      </c>
      <c r="H159">
        <v>32</v>
      </c>
    </row>
    <row r="160" spans="1:8" x14ac:dyDescent="0.45">
      <c r="A160" t="s">
        <v>8</v>
      </c>
      <c r="B160">
        <v>390490038</v>
      </c>
      <c r="C160" t="s">
        <v>9</v>
      </c>
      <c r="D160">
        <v>40.111069999999998</v>
      </c>
      <c r="E160">
        <v>-83.065415000000002</v>
      </c>
      <c r="F160" s="1">
        <v>45046</v>
      </c>
      <c r="G160">
        <v>3.7</v>
      </c>
      <c r="H160">
        <v>15</v>
      </c>
    </row>
    <row r="161" spans="1:8" x14ac:dyDescent="0.45">
      <c r="A161" t="s">
        <v>8</v>
      </c>
      <c r="B161">
        <v>390490038</v>
      </c>
      <c r="C161" t="s">
        <v>9</v>
      </c>
      <c r="D161">
        <v>40.111069999999998</v>
      </c>
      <c r="E161">
        <v>-83.065415000000002</v>
      </c>
      <c r="F161" s="1">
        <v>45046</v>
      </c>
      <c r="G161">
        <v>5.0999999999999996</v>
      </c>
      <c r="H161">
        <v>21</v>
      </c>
    </row>
    <row r="162" spans="1:8" x14ac:dyDescent="0.45">
      <c r="A162" t="s">
        <v>8</v>
      </c>
      <c r="B162">
        <v>390490038</v>
      </c>
      <c r="C162" t="s">
        <v>9</v>
      </c>
      <c r="D162">
        <v>40.111069999999998</v>
      </c>
      <c r="E162">
        <v>-83.065415000000002</v>
      </c>
      <c r="F162" s="1">
        <v>45047</v>
      </c>
      <c r="G162">
        <v>2.6</v>
      </c>
      <c r="H162">
        <v>11</v>
      </c>
    </row>
    <row r="163" spans="1:8" x14ac:dyDescent="0.45">
      <c r="A163" t="s">
        <v>8</v>
      </c>
      <c r="B163">
        <v>390490038</v>
      </c>
      <c r="C163" t="s">
        <v>9</v>
      </c>
      <c r="D163">
        <v>40.111069999999998</v>
      </c>
      <c r="E163">
        <v>-83.065415000000002</v>
      </c>
      <c r="F163" s="1">
        <v>45048</v>
      </c>
      <c r="G163">
        <v>3.2</v>
      </c>
      <c r="H163">
        <v>13</v>
      </c>
    </row>
    <row r="164" spans="1:8" x14ac:dyDescent="0.45">
      <c r="A164" t="s">
        <v>8</v>
      </c>
      <c r="B164">
        <v>390490038</v>
      </c>
      <c r="C164" t="s">
        <v>9</v>
      </c>
      <c r="D164">
        <v>40.111069999999998</v>
      </c>
      <c r="E164">
        <v>-83.065415000000002</v>
      </c>
      <c r="F164" s="1">
        <v>45049</v>
      </c>
      <c r="G164">
        <v>1.9</v>
      </c>
      <c r="H164">
        <v>8</v>
      </c>
    </row>
    <row r="165" spans="1:8" x14ac:dyDescent="0.45">
      <c r="A165" t="s">
        <v>8</v>
      </c>
      <c r="B165">
        <v>390490038</v>
      </c>
      <c r="C165" t="s">
        <v>9</v>
      </c>
      <c r="D165">
        <v>40.111069999999998</v>
      </c>
      <c r="E165">
        <v>-83.065415000000002</v>
      </c>
      <c r="F165" s="1">
        <v>45049</v>
      </c>
      <c r="G165">
        <v>3.1</v>
      </c>
      <c r="H165">
        <v>13</v>
      </c>
    </row>
    <row r="166" spans="1:8" x14ac:dyDescent="0.45">
      <c r="A166" t="s">
        <v>8</v>
      </c>
      <c r="B166">
        <v>390490038</v>
      </c>
      <c r="C166" t="s">
        <v>9</v>
      </c>
      <c r="D166">
        <v>40.111069999999998</v>
      </c>
      <c r="E166">
        <v>-83.065415000000002</v>
      </c>
      <c r="F166" s="1">
        <v>45050</v>
      </c>
      <c r="G166">
        <v>5.4</v>
      </c>
      <c r="H166">
        <v>23</v>
      </c>
    </row>
    <row r="167" spans="1:8" x14ac:dyDescent="0.45">
      <c r="A167" t="s">
        <v>8</v>
      </c>
      <c r="B167">
        <v>390490038</v>
      </c>
      <c r="C167" t="s">
        <v>9</v>
      </c>
      <c r="D167">
        <v>40.111069999999998</v>
      </c>
      <c r="E167">
        <v>-83.065415000000002</v>
      </c>
      <c r="F167" s="1">
        <v>45051</v>
      </c>
      <c r="G167">
        <v>6.6</v>
      </c>
      <c r="H167">
        <v>28</v>
      </c>
    </row>
    <row r="168" spans="1:8" x14ac:dyDescent="0.45">
      <c r="A168" t="s">
        <v>8</v>
      </c>
      <c r="B168">
        <v>390490038</v>
      </c>
      <c r="C168" t="s">
        <v>9</v>
      </c>
      <c r="D168">
        <v>40.111069999999998</v>
      </c>
      <c r="E168">
        <v>-83.065415000000002</v>
      </c>
      <c r="F168" s="1">
        <v>45052</v>
      </c>
      <c r="G168">
        <v>7.9</v>
      </c>
      <c r="H168">
        <v>33</v>
      </c>
    </row>
    <row r="169" spans="1:8" x14ac:dyDescent="0.45">
      <c r="A169" t="s">
        <v>8</v>
      </c>
      <c r="B169">
        <v>390490038</v>
      </c>
      <c r="C169" t="s">
        <v>9</v>
      </c>
      <c r="D169">
        <v>40.111069999999998</v>
      </c>
      <c r="E169">
        <v>-83.065415000000002</v>
      </c>
      <c r="F169" s="1">
        <v>45052</v>
      </c>
      <c r="G169">
        <v>7.6</v>
      </c>
      <c r="H169">
        <v>32</v>
      </c>
    </row>
    <row r="170" spans="1:8" x14ac:dyDescent="0.45">
      <c r="A170" t="s">
        <v>8</v>
      </c>
      <c r="B170">
        <v>390490038</v>
      </c>
      <c r="C170" t="s">
        <v>9</v>
      </c>
      <c r="D170">
        <v>40.111069999999998</v>
      </c>
      <c r="E170">
        <v>-83.065415000000002</v>
      </c>
      <c r="F170" s="1">
        <v>45053</v>
      </c>
      <c r="G170">
        <v>10.3</v>
      </c>
      <c r="H170">
        <v>43</v>
      </c>
    </row>
    <row r="171" spans="1:8" x14ac:dyDescent="0.45">
      <c r="A171" t="s">
        <v>8</v>
      </c>
      <c r="B171">
        <v>390490038</v>
      </c>
      <c r="C171" t="s">
        <v>9</v>
      </c>
      <c r="D171">
        <v>40.111069999999998</v>
      </c>
      <c r="E171">
        <v>-83.065415000000002</v>
      </c>
      <c r="F171" s="1">
        <v>45054</v>
      </c>
      <c r="G171">
        <v>10.9</v>
      </c>
      <c r="H171">
        <v>45</v>
      </c>
    </row>
    <row r="172" spans="1:8" x14ac:dyDescent="0.45">
      <c r="A172" t="s">
        <v>8</v>
      </c>
      <c r="B172">
        <v>390490038</v>
      </c>
      <c r="C172" t="s">
        <v>9</v>
      </c>
      <c r="D172">
        <v>40.111069999999998</v>
      </c>
      <c r="E172">
        <v>-83.065415000000002</v>
      </c>
      <c r="F172" s="1">
        <v>45055</v>
      </c>
      <c r="G172">
        <v>5.0999999999999996</v>
      </c>
      <c r="H172">
        <v>21</v>
      </c>
    </row>
    <row r="173" spans="1:8" x14ac:dyDescent="0.45">
      <c r="A173" t="s">
        <v>8</v>
      </c>
      <c r="B173">
        <v>390490038</v>
      </c>
      <c r="C173" t="s">
        <v>9</v>
      </c>
      <c r="D173">
        <v>40.111069999999998</v>
      </c>
      <c r="E173">
        <v>-83.065415000000002</v>
      </c>
      <c r="F173" s="1">
        <v>45055</v>
      </c>
      <c r="G173">
        <v>5.3</v>
      </c>
      <c r="H173">
        <v>22</v>
      </c>
    </row>
    <row r="174" spans="1:8" x14ac:dyDescent="0.45">
      <c r="A174" t="s">
        <v>8</v>
      </c>
      <c r="B174">
        <v>390490038</v>
      </c>
      <c r="C174" t="s">
        <v>9</v>
      </c>
      <c r="D174">
        <v>40.111069999999998</v>
      </c>
      <c r="E174">
        <v>-83.065415000000002</v>
      </c>
      <c r="F174" s="1">
        <v>45056</v>
      </c>
      <c r="G174">
        <v>7.7</v>
      </c>
      <c r="H174">
        <v>32</v>
      </c>
    </row>
    <row r="175" spans="1:8" x14ac:dyDescent="0.45">
      <c r="A175" t="s">
        <v>8</v>
      </c>
      <c r="B175">
        <v>390490038</v>
      </c>
      <c r="C175" t="s">
        <v>9</v>
      </c>
      <c r="D175">
        <v>40.111069999999998</v>
      </c>
      <c r="E175">
        <v>-83.065415000000002</v>
      </c>
      <c r="F175" s="1">
        <v>45057</v>
      </c>
      <c r="G175">
        <v>12</v>
      </c>
      <c r="H175">
        <v>50</v>
      </c>
    </row>
    <row r="176" spans="1:8" x14ac:dyDescent="0.45">
      <c r="A176" t="s">
        <v>8</v>
      </c>
      <c r="B176">
        <v>390490038</v>
      </c>
      <c r="C176" t="s">
        <v>9</v>
      </c>
      <c r="D176">
        <v>40.111069999999998</v>
      </c>
      <c r="E176">
        <v>-83.065415000000002</v>
      </c>
      <c r="F176" s="1">
        <v>45058</v>
      </c>
      <c r="G176">
        <v>13.5</v>
      </c>
      <c r="H176">
        <v>54</v>
      </c>
    </row>
    <row r="177" spans="1:8" x14ac:dyDescent="0.45">
      <c r="A177" t="s">
        <v>8</v>
      </c>
      <c r="B177">
        <v>390490038</v>
      </c>
      <c r="C177" t="s">
        <v>9</v>
      </c>
      <c r="D177">
        <v>40.111069999999998</v>
      </c>
      <c r="E177">
        <v>-83.065415000000002</v>
      </c>
      <c r="F177" s="1">
        <v>45058</v>
      </c>
      <c r="G177">
        <v>14.6</v>
      </c>
      <c r="H177">
        <v>56</v>
      </c>
    </row>
    <row r="178" spans="1:8" x14ac:dyDescent="0.45">
      <c r="A178" t="s">
        <v>8</v>
      </c>
      <c r="B178">
        <v>390490038</v>
      </c>
      <c r="C178" t="s">
        <v>9</v>
      </c>
      <c r="D178">
        <v>40.111069999999998</v>
      </c>
      <c r="E178">
        <v>-83.065415000000002</v>
      </c>
      <c r="F178" s="1">
        <v>45059</v>
      </c>
      <c r="G178">
        <v>9.4</v>
      </c>
      <c r="H178">
        <v>39</v>
      </c>
    </row>
    <row r="179" spans="1:8" x14ac:dyDescent="0.45">
      <c r="A179" t="s">
        <v>8</v>
      </c>
      <c r="B179">
        <v>390490038</v>
      </c>
      <c r="C179" t="s">
        <v>9</v>
      </c>
      <c r="D179">
        <v>40.111069999999998</v>
      </c>
      <c r="E179">
        <v>-83.065415000000002</v>
      </c>
      <c r="F179" s="1">
        <v>45060</v>
      </c>
      <c r="G179">
        <v>9.1999999999999993</v>
      </c>
      <c r="H179">
        <v>38</v>
      </c>
    </row>
    <row r="180" spans="1:8" x14ac:dyDescent="0.45">
      <c r="A180" t="s">
        <v>8</v>
      </c>
      <c r="B180">
        <v>390490038</v>
      </c>
      <c r="C180" t="s">
        <v>9</v>
      </c>
      <c r="D180">
        <v>40.111069999999998</v>
      </c>
      <c r="E180">
        <v>-83.065415000000002</v>
      </c>
      <c r="F180" s="1">
        <v>45061</v>
      </c>
      <c r="G180">
        <v>6.7</v>
      </c>
      <c r="H180">
        <v>28</v>
      </c>
    </row>
    <row r="181" spans="1:8" x14ac:dyDescent="0.45">
      <c r="A181" t="s">
        <v>8</v>
      </c>
      <c r="B181">
        <v>390490038</v>
      </c>
      <c r="C181" t="s">
        <v>9</v>
      </c>
      <c r="D181">
        <v>40.111069999999998</v>
      </c>
      <c r="E181">
        <v>-83.065415000000002</v>
      </c>
      <c r="F181" s="1">
        <v>45061</v>
      </c>
      <c r="G181">
        <v>7.2</v>
      </c>
      <c r="H181">
        <v>30</v>
      </c>
    </row>
    <row r="182" spans="1:8" x14ac:dyDescent="0.45">
      <c r="A182" t="s">
        <v>8</v>
      </c>
      <c r="B182">
        <v>390490038</v>
      </c>
      <c r="C182" t="s">
        <v>9</v>
      </c>
      <c r="D182">
        <v>40.111069999999998</v>
      </c>
      <c r="E182">
        <v>-83.065415000000002</v>
      </c>
      <c r="F182" s="1">
        <v>45062</v>
      </c>
      <c r="G182">
        <v>9.1999999999999993</v>
      </c>
      <c r="H182">
        <v>38</v>
      </c>
    </row>
    <row r="183" spans="1:8" x14ac:dyDescent="0.45">
      <c r="A183" t="s">
        <v>8</v>
      </c>
      <c r="B183">
        <v>390490038</v>
      </c>
      <c r="C183" t="s">
        <v>9</v>
      </c>
      <c r="D183">
        <v>40.111069999999998</v>
      </c>
      <c r="E183">
        <v>-83.065415000000002</v>
      </c>
      <c r="F183" s="1">
        <v>45063</v>
      </c>
      <c r="G183">
        <v>6.8</v>
      </c>
      <c r="H183">
        <v>28</v>
      </c>
    </row>
    <row r="184" spans="1:8" x14ac:dyDescent="0.45">
      <c r="A184" t="s">
        <v>8</v>
      </c>
      <c r="B184">
        <v>390490038</v>
      </c>
      <c r="C184" t="s">
        <v>9</v>
      </c>
      <c r="D184">
        <v>40.111069999999998</v>
      </c>
      <c r="E184">
        <v>-83.065415000000002</v>
      </c>
      <c r="F184" s="1">
        <v>45064</v>
      </c>
      <c r="G184">
        <v>7.6</v>
      </c>
      <c r="H184">
        <v>32</v>
      </c>
    </row>
    <row r="185" spans="1:8" x14ac:dyDescent="0.45">
      <c r="A185" t="s">
        <v>8</v>
      </c>
      <c r="B185">
        <v>390490038</v>
      </c>
      <c r="C185" t="s">
        <v>9</v>
      </c>
      <c r="D185">
        <v>40.111069999999998</v>
      </c>
      <c r="E185">
        <v>-83.065415000000002</v>
      </c>
      <c r="F185" s="1">
        <v>45064</v>
      </c>
      <c r="G185">
        <v>9.3000000000000007</v>
      </c>
      <c r="H185">
        <v>39</v>
      </c>
    </row>
    <row r="186" spans="1:8" x14ac:dyDescent="0.45">
      <c r="A186" t="s">
        <v>8</v>
      </c>
      <c r="B186">
        <v>390490038</v>
      </c>
      <c r="C186" t="s">
        <v>9</v>
      </c>
      <c r="D186">
        <v>40.111069999999998</v>
      </c>
      <c r="E186">
        <v>-83.065415000000002</v>
      </c>
      <c r="F186" s="1">
        <v>45065</v>
      </c>
      <c r="G186">
        <v>11.8</v>
      </c>
      <c r="H186">
        <v>49</v>
      </c>
    </row>
    <row r="187" spans="1:8" x14ac:dyDescent="0.45">
      <c r="A187" t="s">
        <v>8</v>
      </c>
      <c r="B187">
        <v>390490038</v>
      </c>
      <c r="C187" t="s">
        <v>9</v>
      </c>
      <c r="D187">
        <v>40.111069999999998</v>
      </c>
      <c r="E187">
        <v>-83.065415000000002</v>
      </c>
      <c r="F187" s="1">
        <v>45066</v>
      </c>
      <c r="G187">
        <v>20</v>
      </c>
      <c r="H187">
        <v>68</v>
      </c>
    </row>
    <row r="188" spans="1:8" x14ac:dyDescent="0.45">
      <c r="A188" t="s">
        <v>8</v>
      </c>
      <c r="B188">
        <v>390490038</v>
      </c>
      <c r="C188" t="s">
        <v>9</v>
      </c>
      <c r="D188">
        <v>40.111069999999998</v>
      </c>
      <c r="E188">
        <v>-83.065415000000002</v>
      </c>
      <c r="F188" s="1">
        <v>45067</v>
      </c>
      <c r="G188">
        <v>8.6999999999999993</v>
      </c>
      <c r="H188">
        <v>36</v>
      </c>
    </row>
    <row r="189" spans="1:8" x14ac:dyDescent="0.45">
      <c r="A189" t="s">
        <v>8</v>
      </c>
      <c r="B189">
        <v>390490038</v>
      </c>
      <c r="C189" t="s">
        <v>9</v>
      </c>
      <c r="D189">
        <v>40.111069999999998</v>
      </c>
      <c r="E189">
        <v>-83.065415000000002</v>
      </c>
      <c r="F189" s="1">
        <v>45067</v>
      </c>
      <c r="G189">
        <v>10.4</v>
      </c>
      <c r="H189">
        <v>43</v>
      </c>
    </row>
    <row r="190" spans="1:8" x14ac:dyDescent="0.45">
      <c r="A190" t="s">
        <v>8</v>
      </c>
      <c r="B190">
        <v>390490038</v>
      </c>
      <c r="C190" t="s">
        <v>9</v>
      </c>
      <c r="D190">
        <v>40.111069999999998</v>
      </c>
      <c r="E190">
        <v>-83.065415000000002</v>
      </c>
      <c r="F190" s="1">
        <v>45068</v>
      </c>
      <c r="G190">
        <v>11.2</v>
      </c>
      <c r="H190">
        <v>47</v>
      </c>
    </row>
    <row r="191" spans="1:8" x14ac:dyDescent="0.45">
      <c r="A191" t="s">
        <v>8</v>
      </c>
      <c r="B191">
        <v>390490038</v>
      </c>
      <c r="C191" t="s">
        <v>9</v>
      </c>
      <c r="D191">
        <v>40.111069999999998</v>
      </c>
      <c r="E191">
        <v>-83.065415000000002</v>
      </c>
      <c r="F191" s="1">
        <v>45069</v>
      </c>
      <c r="G191">
        <v>15.1</v>
      </c>
      <c r="H191">
        <v>57</v>
      </c>
    </row>
    <row r="192" spans="1:8" x14ac:dyDescent="0.45">
      <c r="A192" t="s">
        <v>8</v>
      </c>
      <c r="B192">
        <v>390490038</v>
      </c>
      <c r="C192" t="s">
        <v>9</v>
      </c>
      <c r="D192">
        <v>40.111069999999998</v>
      </c>
      <c r="E192">
        <v>-83.065415000000002</v>
      </c>
      <c r="F192" s="1">
        <v>45070</v>
      </c>
      <c r="G192">
        <v>12.5</v>
      </c>
      <c r="H192">
        <v>52</v>
      </c>
    </row>
    <row r="193" spans="1:8" x14ac:dyDescent="0.45">
      <c r="A193" t="s">
        <v>8</v>
      </c>
      <c r="B193">
        <v>390490038</v>
      </c>
      <c r="C193" t="s">
        <v>9</v>
      </c>
      <c r="D193">
        <v>40.111069999999998</v>
      </c>
      <c r="E193">
        <v>-83.065415000000002</v>
      </c>
      <c r="F193" s="1">
        <v>45070</v>
      </c>
      <c r="G193">
        <v>14.5</v>
      </c>
      <c r="H193">
        <v>56</v>
      </c>
    </row>
    <row r="194" spans="1:8" x14ac:dyDescent="0.45">
      <c r="A194" t="s">
        <v>8</v>
      </c>
      <c r="B194">
        <v>390490038</v>
      </c>
      <c r="C194" t="s">
        <v>9</v>
      </c>
      <c r="D194">
        <v>40.111069999999998</v>
      </c>
      <c r="E194">
        <v>-83.065415000000002</v>
      </c>
      <c r="F194" s="1">
        <v>45071</v>
      </c>
      <c r="G194">
        <v>4.7</v>
      </c>
      <c r="H194">
        <v>20</v>
      </c>
    </row>
    <row r="195" spans="1:8" x14ac:dyDescent="0.45">
      <c r="A195" t="s">
        <v>8</v>
      </c>
      <c r="B195">
        <v>390490038</v>
      </c>
      <c r="C195" t="s">
        <v>9</v>
      </c>
      <c r="D195">
        <v>40.111069999999998</v>
      </c>
      <c r="E195">
        <v>-83.065415000000002</v>
      </c>
      <c r="F195" s="1">
        <v>45072</v>
      </c>
      <c r="G195">
        <v>4.4000000000000004</v>
      </c>
      <c r="H195">
        <v>18</v>
      </c>
    </row>
    <row r="196" spans="1:8" x14ac:dyDescent="0.45">
      <c r="A196" t="s">
        <v>8</v>
      </c>
      <c r="B196">
        <v>390490038</v>
      </c>
      <c r="C196" t="s">
        <v>9</v>
      </c>
      <c r="D196">
        <v>40.111069999999998</v>
      </c>
      <c r="E196">
        <v>-83.065415000000002</v>
      </c>
      <c r="F196" s="1">
        <v>45073</v>
      </c>
      <c r="G196">
        <v>7.9</v>
      </c>
      <c r="H196">
        <v>33</v>
      </c>
    </row>
    <row r="197" spans="1:8" x14ac:dyDescent="0.45">
      <c r="A197" t="s">
        <v>8</v>
      </c>
      <c r="B197">
        <v>390490038</v>
      </c>
      <c r="C197" t="s">
        <v>9</v>
      </c>
      <c r="D197">
        <v>40.111069999999998</v>
      </c>
      <c r="E197">
        <v>-83.065415000000002</v>
      </c>
      <c r="F197" s="1">
        <v>45073</v>
      </c>
      <c r="G197">
        <v>7.4</v>
      </c>
      <c r="H197">
        <v>31</v>
      </c>
    </row>
    <row r="198" spans="1:8" x14ac:dyDescent="0.45">
      <c r="A198" t="s">
        <v>8</v>
      </c>
      <c r="B198">
        <v>390490038</v>
      </c>
      <c r="C198" t="s">
        <v>9</v>
      </c>
      <c r="D198">
        <v>40.111069999999998</v>
      </c>
      <c r="E198">
        <v>-83.065415000000002</v>
      </c>
      <c r="F198" s="1">
        <v>45074</v>
      </c>
      <c r="G198">
        <v>9.3000000000000007</v>
      </c>
      <c r="H198">
        <v>39</v>
      </c>
    </row>
    <row r="199" spans="1:8" x14ac:dyDescent="0.45">
      <c r="A199" t="s">
        <v>8</v>
      </c>
      <c r="B199">
        <v>390490038</v>
      </c>
      <c r="C199" t="s">
        <v>9</v>
      </c>
      <c r="D199">
        <v>40.111069999999998</v>
      </c>
      <c r="E199">
        <v>-83.065415000000002</v>
      </c>
      <c r="F199" s="1">
        <v>45075</v>
      </c>
      <c r="G199">
        <v>9.6</v>
      </c>
      <c r="H199">
        <v>40</v>
      </c>
    </row>
    <row r="200" spans="1:8" x14ac:dyDescent="0.45">
      <c r="A200" t="s">
        <v>8</v>
      </c>
      <c r="B200">
        <v>390490038</v>
      </c>
      <c r="C200" t="s">
        <v>9</v>
      </c>
      <c r="D200">
        <v>40.111069999999998</v>
      </c>
      <c r="E200">
        <v>-83.065415000000002</v>
      </c>
      <c r="F200" s="1">
        <v>45076</v>
      </c>
      <c r="G200">
        <v>8.5</v>
      </c>
      <c r="H200">
        <v>35</v>
      </c>
    </row>
    <row r="201" spans="1:8" x14ac:dyDescent="0.45">
      <c r="A201" t="s">
        <v>8</v>
      </c>
      <c r="B201">
        <v>390490038</v>
      </c>
      <c r="C201" t="s">
        <v>9</v>
      </c>
      <c r="D201">
        <v>40.111069999999998</v>
      </c>
      <c r="E201">
        <v>-83.065415000000002</v>
      </c>
      <c r="F201" s="1">
        <v>45076</v>
      </c>
      <c r="G201">
        <v>7.3</v>
      </c>
      <c r="H201">
        <v>30</v>
      </c>
    </row>
    <row r="202" spans="1:8" x14ac:dyDescent="0.45">
      <c r="A202" t="s">
        <v>8</v>
      </c>
      <c r="B202">
        <v>390490038</v>
      </c>
      <c r="C202" t="s">
        <v>9</v>
      </c>
      <c r="D202">
        <v>40.111069999999998</v>
      </c>
      <c r="E202">
        <v>-83.065415000000002</v>
      </c>
      <c r="F202" s="1">
        <v>45077</v>
      </c>
      <c r="G202">
        <v>6.9</v>
      </c>
      <c r="H202">
        <v>29</v>
      </c>
    </row>
    <row r="203" spans="1:8" x14ac:dyDescent="0.45">
      <c r="A203" t="s">
        <v>8</v>
      </c>
      <c r="B203">
        <v>390490038</v>
      </c>
      <c r="C203" t="s">
        <v>9</v>
      </c>
      <c r="D203">
        <v>40.111069999999998</v>
      </c>
      <c r="E203">
        <v>-83.065415000000002</v>
      </c>
      <c r="F203" s="1">
        <v>45078</v>
      </c>
      <c r="G203">
        <v>11.4</v>
      </c>
      <c r="H203">
        <v>48</v>
      </c>
    </row>
    <row r="204" spans="1:8" x14ac:dyDescent="0.45">
      <c r="A204" t="s">
        <v>8</v>
      </c>
      <c r="B204">
        <v>390490038</v>
      </c>
      <c r="C204" t="s">
        <v>9</v>
      </c>
      <c r="D204">
        <v>40.111069999999998</v>
      </c>
      <c r="E204">
        <v>-83.065415000000002</v>
      </c>
      <c r="F204" s="1">
        <v>45079</v>
      </c>
      <c r="G204">
        <v>12.5</v>
      </c>
      <c r="H204">
        <v>52</v>
      </c>
    </row>
    <row r="205" spans="1:8" x14ac:dyDescent="0.45">
      <c r="A205" t="s">
        <v>8</v>
      </c>
      <c r="B205">
        <v>390490038</v>
      </c>
      <c r="C205" t="s">
        <v>9</v>
      </c>
      <c r="D205">
        <v>40.111069999999998</v>
      </c>
      <c r="E205">
        <v>-83.065415000000002</v>
      </c>
      <c r="F205" s="1">
        <v>45079</v>
      </c>
      <c r="G205">
        <v>14.3</v>
      </c>
      <c r="H205">
        <v>56</v>
      </c>
    </row>
    <row r="206" spans="1:8" x14ac:dyDescent="0.45">
      <c r="A206" t="s">
        <v>8</v>
      </c>
      <c r="B206">
        <v>390490038</v>
      </c>
      <c r="C206" t="s">
        <v>9</v>
      </c>
      <c r="D206">
        <v>40.111069999999998</v>
      </c>
      <c r="E206">
        <v>-83.065415000000002</v>
      </c>
      <c r="F206" s="1">
        <v>45080</v>
      </c>
      <c r="G206">
        <v>18.8</v>
      </c>
      <c r="H206">
        <v>65</v>
      </c>
    </row>
    <row r="207" spans="1:8" x14ac:dyDescent="0.45">
      <c r="A207" t="s">
        <v>8</v>
      </c>
      <c r="B207">
        <v>390490038</v>
      </c>
      <c r="C207" t="s">
        <v>9</v>
      </c>
      <c r="D207">
        <v>40.111069999999998</v>
      </c>
      <c r="E207">
        <v>-83.065415000000002</v>
      </c>
      <c r="F207" s="1">
        <v>45081</v>
      </c>
      <c r="G207">
        <v>16.399999999999999</v>
      </c>
      <c r="H207">
        <v>60</v>
      </c>
    </row>
    <row r="208" spans="1:8" x14ac:dyDescent="0.45">
      <c r="A208" t="s">
        <v>8</v>
      </c>
      <c r="B208">
        <v>390490038</v>
      </c>
      <c r="C208" t="s">
        <v>9</v>
      </c>
      <c r="D208">
        <v>40.111069999999998</v>
      </c>
      <c r="E208">
        <v>-83.065415000000002</v>
      </c>
      <c r="F208" s="1">
        <v>45082</v>
      </c>
      <c r="G208">
        <v>24.2</v>
      </c>
      <c r="H208">
        <v>76</v>
      </c>
    </row>
    <row r="209" spans="1:8" x14ac:dyDescent="0.45">
      <c r="A209" t="s">
        <v>8</v>
      </c>
      <c r="B209">
        <v>390490038</v>
      </c>
      <c r="C209" t="s">
        <v>9</v>
      </c>
      <c r="D209">
        <v>40.111069999999998</v>
      </c>
      <c r="E209">
        <v>-83.065415000000002</v>
      </c>
      <c r="F209" s="1">
        <v>45082</v>
      </c>
      <c r="G209">
        <v>31.2</v>
      </c>
      <c r="H209">
        <v>91</v>
      </c>
    </row>
    <row r="210" spans="1:8" x14ac:dyDescent="0.45">
      <c r="A210" t="s">
        <v>8</v>
      </c>
      <c r="B210">
        <v>390490038</v>
      </c>
      <c r="C210" t="s">
        <v>9</v>
      </c>
      <c r="D210">
        <v>40.111069999999998</v>
      </c>
      <c r="E210">
        <v>-83.065415000000002</v>
      </c>
      <c r="F210" s="1">
        <v>45083</v>
      </c>
      <c r="G210">
        <v>39.799999999999997</v>
      </c>
      <c r="H210">
        <v>112</v>
      </c>
    </row>
    <row r="211" spans="1:8" x14ac:dyDescent="0.45">
      <c r="A211" t="s">
        <v>8</v>
      </c>
      <c r="B211">
        <v>390490038</v>
      </c>
      <c r="C211" t="s">
        <v>9</v>
      </c>
      <c r="D211">
        <v>40.111069999999998</v>
      </c>
      <c r="E211">
        <v>-83.065415000000002</v>
      </c>
      <c r="F211" s="1">
        <v>45084</v>
      </c>
      <c r="G211">
        <v>51.4</v>
      </c>
      <c r="H211">
        <v>140</v>
      </c>
    </row>
    <row r="212" spans="1:8" x14ac:dyDescent="0.45">
      <c r="A212" t="s">
        <v>8</v>
      </c>
      <c r="B212">
        <v>390490038</v>
      </c>
      <c r="C212" t="s">
        <v>9</v>
      </c>
      <c r="D212">
        <v>40.111069999999998</v>
      </c>
      <c r="E212">
        <v>-83.065415000000002</v>
      </c>
      <c r="F212" s="1">
        <v>45085</v>
      </c>
      <c r="G212">
        <v>27.8</v>
      </c>
      <c r="H212">
        <v>84</v>
      </c>
    </row>
    <row r="213" spans="1:8" x14ac:dyDescent="0.45">
      <c r="A213" t="s">
        <v>8</v>
      </c>
      <c r="B213">
        <v>390490038</v>
      </c>
      <c r="C213" t="s">
        <v>9</v>
      </c>
      <c r="D213">
        <v>40.111069999999998</v>
      </c>
      <c r="E213">
        <v>-83.065415000000002</v>
      </c>
      <c r="F213" s="1">
        <v>45085</v>
      </c>
      <c r="G213">
        <v>41.8</v>
      </c>
      <c r="H213">
        <v>117</v>
      </c>
    </row>
    <row r="214" spans="1:8" x14ac:dyDescent="0.45">
      <c r="A214" t="s">
        <v>8</v>
      </c>
      <c r="B214">
        <v>390490038</v>
      </c>
      <c r="C214" t="s">
        <v>9</v>
      </c>
      <c r="D214">
        <v>40.111069999999998</v>
      </c>
      <c r="E214">
        <v>-83.065415000000002</v>
      </c>
      <c r="F214" s="1">
        <v>45086</v>
      </c>
      <c r="G214">
        <v>33.299999999999997</v>
      </c>
      <c r="H214">
        <v>96</v>
      </c>
    </row>
    <row r="215" spans="1:8" x14ac:dyDescent="0.45">
      <c r="A215" t="s">
        <v>8</v>
      </c>
      <c r="B215">
        <v>390490038</v>
      </c>
      <c r="C215" t="s">
        <v>9</v>
      </c>
      <c r="D215">
        <v>40.111069999999998</v>
      </c>
      <c r="E215">
        <v>-83.065415000000002</v>
      </c>
      <c r="F215" s="1">
        <v>45087</v>
      </c>
      <c r="G215">
        <v>25.5</v>
      </c>
      <c r="H215">
        <v>79</v>
      </c>
    </row>
    <row r="216" spans="1:8" x14ac:dyDescent="0.45">
      <c r="A216" t="s">
        <v>8</v>
      </c>
      <c r="B216">
        <v>390490038</v>
      </c>
      <c r="C216" t="s">
        <v>9</v>
      </c>
      <c r="D216">
        <v>40.111069999999998</v>
      </c>
      <c r="E216">
        <v>-83.065415000000002</v>
      </c>
      <c r="F216" s="1">
        <v>45088</v>
      </c>
      <c r="G216">
        <v>19.7</v>
      </c>
      <c r="H216">
        <v>67</v>
      </c>
    </row>
    <row r="217" spans="1:8" x14ac:dyDescent="0.45">
      <c r="A217" t="s">
        <v>8</v>
      </c>
      <c r="B217">
        <v>390490038</v>
      </c>
      <c r="C217" t="s">
        <v>9</v>
      </c>
      <c r="D217">
        <v>40.111069999999998</v>
      </c>
      <c r="E217">
        <v>-83.065415000000002</v>
      </c>
      <c r="F217" s="1">
        <v>45088</v>
      </c>
      <c r="G217">
        <v>22.8</v>
      </c>
      <c r="H217">
        <v>74</v>
      </c>
    </row>
    <row r="218" spans="1:8" x14ac:dyDescent="0.45">
      <c r="A218" t="s">
        <v>8</v>
      </c>
      <c r="B218">
        <v>390490038</v>
      </c>
      <c r="C218" t="s">
        <v>9</v>
      </c>
      <c r="D218">
        <v>40.111069999999998</v>
      </c>
      <c r="E218">
        <v>-83.065415000000002</v>
      </c>
      <c r="F218" s="1">
        <v>45089</v>
      </c>
      <c r="G218">
        <v>8.4</v>
      </c>
      <c r="H218">
        <v>35</v>
      </c>
    </row>
    <row r="219" spans="1:8" x14ac:dyDescent="0.45">
      <c r="A219" t="s">
        <v>8</v>
      </c>
      <c r="B219">
        <v>390490038</v>
      </c>
      <c r="C219" t="s">
        <v>9</v>
      </c>
      <c r="D219">
        <v>40.111069999999998</v>
      </c>
      <c r="E219">
        <v>-83.065415000000002</v>
      </c>
      <c r="F219" s="1">
        <v>45090</v>
      </c>
      <c r="G219">
        <v>11.9</v>
      </c>
      <c r="H219">
        <v>50</v>
      </c>
    </row>
    <row r="220" spans="1:8" x14ac:dyDescent="0.45">
      <c r="A220" t="s">
        <v>8</v>
      </c>
      <c r="B220">
        <v>390490038</v>
      </c>
      <c r="C220" t="s">
        <v>9</v>
      </c>
      <c r="D220">
        <v>40.111069999999998</v>
      </c>
      <c r="E220">
        <v>-83.065415000000002</v>
      </c>
      <c r="F220" s="1">
        <v>45091</v>
      </c>
      <c r="G220">
        <v>5</v>
      </c>
      <c r="H220">
        <v>21</v>
      </c>
    </row>
    <row r="221" spans="1:8" x14ac:dyDescent="0.45">
      <c r="A221" t="s">
        <v>8</v>
      </c>
      <c r="B221">
        <v>390490038</v>
      </c>
      <c r="C221" t="s">
        <v>9</v>
      </c>
      <c r="D221">
        <v>40.111069999999998</v>
      </c>
      <c r="E221">
        <v>-83.065415000000002</v>
      </c>
      <c r="F221" s="1">
        <v>45091</v>
      </c>
      <c r="G221">
        <v>6.6</v>
      </c>
      <c r="H221">
        <v>28</v>
      </c>
    </row>
    <row r="222" spans="1:8" x14ac:dyDescent="0.45">
      <c r="A222" t="s">
        <v>8</v>
      </c>
      <c r="B222">
        <v>390490038</v>
      </c>
      <c r="C222" t="s">
        <v>9</v>
      </c>
      <c r="D222">
        <v>40.111069999999998</v>
      </c>
      <c r="E222">
        <v>-83.065415000000002</v>
      </c>
      <c r="F222" s="1">
        <v>45092</v>
      </c>
      <c r="G222">
        <v>15.6</v>
      </c>
      <c r="H222">
        <v>58</v>
      </c>
    </row>
    <row r="223" spans="1:8" x14ac:dyDescent="0.45">
      <c r="A223" t="s">
        <v>8</v>
      </c>
      <c r="B223">
        <v>390490038</v>
      </c>
      <c r="C223" t="s">
        <v>9</v>
      </c>
      <c r="D223">
        <v>40.111069999999998</v>
      </c>
      <c r="E223">
        <v>-83.065415000000002</v>
      </c>
      <c r="F223" s="1">
        <v>45093</v>
      </c>
      <c r="G223">
        <v>23</v>
      </c>
      <c r="H223">
        <v>74</v>
      </c>
    </row>
    <row r="224" spans="1:8" x14ac:dyDescent="0.45">
      <c r="A224" t="s">
        <v>8</v>
      </c>
      <c r="B224">
        <v>390490038</v>
      </c>
      <c r="C224" t="s">
        <v>9</v>
      </c>
      <c r="D224">
        <v>40.111069999999998</v>
      </c>
      <c r="E224">
        <v>-83.065415000000002</v>
      </c>
      <c r="F224" s="1">
        <v>45094</v>
      </c>
      <c r="G224">
        <v>31.5</v>
      </c>
      <c r="H224">
        <v>92</v>
      </c>
    </row>
    <row r="225" spans="1:8" x14ac:dyDescent="0.45">
      <c r="A225" t="s">
        <v>8</v>
      </c>
      <c r="B225">
        <v>390490038</v>
      </c>
      <c r="C225" t="s">
        <v>9</v>
      </c>
      <c r="D225">
        <v>40.111069999999998</v>
      </c>
      <c r="E225">
        <v>-83.065415000000002</v>
      </c>
      <c r="F225" s="1">
        <v>45094</v>
      </c>
      <c r="G225">
        <v>40.6</v>
      </c>
      <c r="H225">
        <v>114</v>
      </c>
    </row>
    <row r="226" spans="1:8" x14ac:dyDescent="0.45">
      <c r="A226" t="s">
        <v>8</v>
      </c>
      <c r="B226">
        <v>390490038</v>
      </c>
      <c r="C226" t="s">
        <v>9</v>
      </c>
      <c r="D226">
        <v>40.111069999999998</v>
      </c>
      <c r="E226">
        <v>-83.065415000000002</v>
      </c>
      <c r="F226" s="1">
        <v>45095</v>
      </c>
      <c r="G226">
        <v>36.299999999999997</v>
      </c>
      <c r="H226">
        <v>103</v>
      </c>
    </row>
    <row r="227" spans="1:8" x14ac:dyDescent="0.45">
      <c r="A227" t="s">
        <v>8</v>
      </c>
      <c r="B227">
        <v>390490038</v>
      </c>
      <c r="C227" t="s">
        <v>9</v>
      </c>
      <c r="D227">
        <v>40.111069999999998</v>
      </c>
      <c r="E227">
        <v>-83.065415000000002</v>
      </c>
      <c r="F227" s="1">
        <v>45096</v>
      </c>
      <c r="G227">
        <v>25.7</v>
      </c>
      <c r="H227">
        <v>80</v>
      </c>
    </row>
    <row r="228" spans="1:8" x14ac:dyDescent="0.45">
      <c r="A228" t="s">
        <v>8</v>
      </c>
      <c r="B228">
        <v>390490038</v>
      </c>
      <c r="C228" t="s">
        <v>9</v>
      </c>
      <c r="D228">
        <v>40.111069999999998</v>
      </c>
      <c r="E228">
        <v>-83.065415000000002</v>
      </c>
      <c r="F228" s="1">
        <v>45097</v>
      </c>
      <c r="G228">
        <v>12.4</v>
      </c>
      <c r="H228">
        <v>52</v>
      </c>
    </row>
    <row r="229" spans="1:8" x14ac:dyDescent="0.45">
      <c r="A229" t="s">
        <v>8</v>
      </c>
      <c r="B229">
        <v>390490038</v>
      </c>
      <c r="C229" t="s">
        <v>9</v>
      </c>
      <c r="D229">
        <v>40.111069999999998</v>
      </c>
      <c r="E229">
        <v>-83.065415000000002</v>
      </c>
      <c r="F229" s="1">
        <v>45097</v>
      </c>
      <c r="G229">
        <v>13.4</v>
      </c>
      <c r="H229">
        <v>54</v>
      </c>
    </row>
    <row r="230" spans="1:8" x14ac:dyDescent="0.45">
      <c r="A230" t="s">
        <v>8</v>
      </c>
      <c r="B230">
        <v>390490038</v>
      </c>
      <c r="C230" t="s">
        <v>9</v>
      </c>
      <c r="D230">
        <v>40.111069999999998</v>
      </c>
      <c r="E230">
        <v>-83.065415000000002</v>
      </c>
      <c r="F230" s="1">
        <v>45098</v>
      </c>
      <c r="G230">
        <v>17.5</v>
      </c>
      <c r="H230">
        <v>62</v>
      </c>
    </row>
    <row r="231" spans="1:8" x14ac:dyDescent="0.45">
      <c r="A231" t="s">
        <v>8</v>
      </c>
      <c r="B231">
        <v>390490038</v>
      </c>
      <c r="C231" t="s">
        <v>9</v>
      </c>
      <c r="D231">
        <v>40.111069999999998</v>
      </c>
      <c r="E231">
        <v>-83.065415000000002</v>
      </c>
      <c r="F231" s="1">
        <v>45099</v>
      </c>
      <c r="G231">
        <v>5.2</v>
      </c>
      <c r="H231">
        <v>22</v>
      </c>
    </row>
    <row r="232" spans="1:8" x14ac:dyDescent="0.45">
      <c r="A232" t="s">
        <v>8</v>
      </c>
      <c r="B232">
        <v>390490038</v>
      </c>
      <c r="C232" t="s">
        <v>9</v>
      </c>
      <c r="D232">
        <v>40.111069999999998</v>
      </c>
      <c r="E232">
        <v>-83.065415000000002</v>
      </c>
      <c r="F232" s="1">
        <v>45100</v>
      </c>
      <c r="G232">
        <v>3.9</v>
      </c>
      <c r="H232">
        <v>16</v>
      </c>
    </row>
    <row r="233" spans="1:8" x14ac:dyDescent="0.45">
      <c r="A233" t="s">
        <v>8</v>
      </c>
      <c r="B233">
        <v>390490038</v>
      </c>
      <c r="C233" t="s">
        <v>9</v>
      </c>
      <c r="D233">
        <v>40.111069999999998</v>
      </c>
      <c r="E233">
        <v>-83.065415000000002</v>
      </c>
      <c r="F233" s="1">
        <v>45100</v>
      </c>
      <c r="G233">
        <v>4.5999999999999996</v>
      </c>
      <c r="H233">
        <v>19</v>
      </c>
    </row>
    <row r="234" spans="1:8" x14ac:dyDescent="0.45">
      <c r="A234" t="s">
        <v>8</v>
      </c>
      <c r="B234">
        <v>390490038</v>
      </c>
      <c r="C234" t="s">
        <v>9</v>
      </c>
      <c r="D234">
        <v>40.111069999999998</v>
      </c>
      <c r="E234">
        <v>-83.065415000000002</v>
      </c>
      <c r="F234" s="1">
        <v>45101</v>
      </c>
      <c r="G234">
        <v>5.6</v>
      </c>
      <c r="H234">
        <v>23</v>
      </c>
    </row>
    <row r="235" spans="1:8" x14ac:dyDescent="0.45">
      <c r="A235" t="s">
        <v>8</v>
      </c>
      <c r="B235">
        <v>390490038</v>
      </c>
      <c r="C235" t="s">
        <v>9</v>
      </c>
      <c r="D235">
        <v>40.111069999999998</v>
      </c>
      <c r="E235">
        <v>-83.065415000000002</v>
      </c>
      <c r="F235" s="1">
        <v>45102</v>
      </c>
      <c r="G235">
        <v>15.3</v>
      </c>
      <c r="H235">
        <v>58</v>
      </c>
    </row>
    <row r="236" spans="1:8" x14ac:dyDescent="0.45">
      <c r="A236" t="s">
        <v>8</v>
      </c>
      <c r="B236">
        <v>390490038</v>
      </c>
      <c r="C236" t="s">
        <v>9</v>
      </c>
      <c r="D236">
        <v>40.111069999999998</v>
      </c>
      <c r="E236">
        <v>-83.065415000000002</v>
      </c>
      <c r="F236" s="1">
        <v>45103</v>
      </c>
      <c r="G236">
        <v>7</v>
      </c>
      <c r="H236">
        <v>29</v>
      </c>
    </row>
    <row r="237" spans="1:8" x14ac:dyDescent="0.45">
      <c r="A237" t="s">
        <v>8</v>
      </c>
      <c r="B237">
        <v>390490038</v>
      </c>
      <c r="C237" t="s">
        <v>9</v>
      </c>
      <c r="D237">
        <v>40.111069999999998</v>
      </c>
      <c r="E237">
        <v>-83.065415000000002</v>
      </c>
      <c r="F237" s="1">
        <v>45103</v>
      </c>
      <c r="G237">
        <v>7.7</v>
      </c>
      <c r="H237">
        <v>32</v>
      </c>
    </row>
    <row r="238" spans="1:8" x14ac:dyDescent="0.45">
      <c r="A238" t="s">
        <v>8</v>
      </c>
      <c r="B238">
        <v>390490038</v>
      </c>
      <c r="C238" t="s">
        <v>9</v>
      </c>
      <c r="D238">
        <v>40.111069999999998</v>
      </c>
      <c r="E238">
        <v>-83.065415000000002</v>
      </c>
      <c r="F238" s="1">
        <v>45104</v>
      </c>
      <c r="G238">
        <v>70.400000000000006</v>
      </c>
      <c r="H238">
        <v>159</v>
      </c>
    </row>
    <row r="239" spans="1:8" x14ac:dyDescent="0.45">
      <c r="A239" t="s">
        <v>8</v>
      </c>
      <c r="B239">
        <v>390490038</v>
      </c>
      <c r="C239" t="s">
        <v>9</v>
      </c>
      <c r="D239">
        <v>40.111069999999998</v>
      </c>
      <c r="E239">
        <v>-83.065415000000002</v>
      </c>
      <c r="F239" s="1">
        <v>45105</v>
      </c>
      <c r="G239">
        <v>134.9</v>
      </c>
      <c r="H239">
        <v>192</v>
      </c>
    </row>
    <row r="240" spans="1:8" x14ac:dyDescent="0.45">
      <c r="A240" t="s">
        <v>8</v>
      </c>
      <c r="B240">
        <v>390490038</v>
      </c>
      <c r="C240" t="s">
        <v>9</v>
      </c>
      <c r="D240">
        <v>40.111069999999998</v>
      </c>
      <c r="E240">
        <v>-83.065415000000002</v>
      </c>
      <c r="F240" s="1">
        <v>45106</v>
      </c>
      <c r="G240">
        <v>83.2</v>
      </c>
      <c r="H240">
        <v>165</v>
      </c>
    </row>
    <row r="241" spans="1:8" x14ac:dyDescent="0.45">
      <c r="A241" t="s">
        <v>8</v>
      </c>
      <c r="B241">
        <v>390490038</v>
      </c>
      <c r="C241" t="s">
        <v>9</v>
      </c>
      <c r="D241">
        <v>40.111069999999998</v>
      </c>
      <c r="E241">
        <v>-83.065415000000002</v>
      </c>
      <c r="F241" s="1">
        <v>45106</v>
      </c>
      <c r="G241">
        <v>100.5</v>
      </c>
      <c r="H241">
        <v>174</v>
      </c>
    </row>
    <row r="242" spans="1:8" x14ac:dyDescent="0.45">
      <c r="A242" t="s">
        <v>8</v>
      </c>
      <c r="B242">
        <v>390490038</v>
      </c>
      <c r="C242" t="s">
        <v>9</v>
      </c>
      <c r="D242">
        <v>40.111069999999998</v>
      </c>
      <c r="E242">
        <v>-83.065415000000002</v>
      </c>
      <c r="F242" s="1">
        <v>45107</v>
      </c>
      <c r="G242">
        <v>11.5</v>
      </c>
      <c r="H242">
        <v>48</v>
      </c>
    </row>
    <row r="243" spans="1:8" x14ac:dyDescent="0.45">
      <c r="A243" t="s">
        <v>8</v>
      </c>
      <c r="B243">
        <v>390490038</v>
      </c>
      <c r="C243" t="s">
        <v>9</v>
      </c>
      <c r="D243">
        <v>40.111069999999998</v>
      </c>
      <c r="E243">
        <v>-83.065415000000002</v>
      </c>
      <c r="F243" s="1">
        <v>45108</v>
      </c>
      <c r="G243">
        <v>8.6999999999999993</v>
      </c>
      <c r="H243">
        <v>36</v>
      </c>
    </row>
    <row r="244" spans="1:8" x14ac:dyDescent="0.45">
      <c r="A244" t="s">
        <v>8</v>
      </c>
      <c r="B244">
        <v>390490038</v>
      </c>
      <c r="C244" t="s">
        <v>9</v>
      </c>
      <c r="D244">
        <v>40.111069999999998</v>
      </c>
      <c r="E244">
        <v>-83.065415000000002</v>
      </c>
      <c r="F244" s="1">
        <v>45109</v>
      </c>
      <c r="G244">
        <v>6.1</v>
      </c>
      <c r="H244">
        <v>25</v>
      </c>
    </row>
    <row r="245" spans="1:8" x14ac:dyDescent="0.45">
      <c r="A245" t="s">
        <v>8</v>
      </c>
      <c r="B245">
        <v>390490038</v>
      </c>
      <c r="C245" t="s">
        <v>9</v>
      </c>
      <c r="D245">
        <v>40.111069999999998</v>
      </c>
      <c r="E245">
        <v>-83.065415000000002</v>
      </c>
      <c r="F245" s="1">
        <v>45109</v>
      </c>
      <c r="G245">
        <v>5.8</v>
      </c>
      <c r="H245">
        <v>24</v>
      </c>
    </row>
    <row r="246" spans="1:8" x14ac:dyDescent="0.45">
      <c r="A246" t="s">
        <v>8</v>
      </c>
      <c r="B246">
        <v>390490038</v>
      </c>
      <c r="C246" t="s">
        <v>9</v>
      </c>
      <c r="D246">
        <v>40.111069999999998</v>
      </c>
      <c r="E246">
        <v>-83.065415000000002</v>
      </c>
      <c r="F246" s="1">
        <v>45110</v>
      </c>
      <c r="G246">
        <v>5.2</v>
      </c>
      <c r="H246">
        <v>22</v>
      </c>
    </row>
    <row r="247" spans="1:8" x14ac:dyDescent="0.45">
      <c r="A247" t="s">
        <v>8</v>
      </c>
      <c r="B247">
        <v>390490038</v>
      </c>
      <c r="C247" t="s">
        <v>9</v>
      </c>
      <c r="D247">
        <v>40.111069999999998</v>
      </c>
      <c r="E247">
        <v>-83.065415000000002</v>
      </c>
      <c r="F247" s="1">
        <v>45111</v>
      </c>
      <c r="G247">
        <v>16.5</v>
      </c>
      <c r="H247">
        <v>60</v>
      </c>
    </row>
    <row r="248" spans="1:8" x14ac:dyDescent="0.45">
      <c r="A248" t="s">
        <v>8</v>
      </c>
      <c r="B248">
        <v>390490038</v>
      </c>
      <c r="C248" t="s">
        <v>9</v>
      </c>
      <c r="D248">
        <v>40.111069999999998</v>
      </c>
      <c r="E248">
        <v>-83.065415000000002</v>
      </c>
      <c r="F248" s="1">
        <v>45112</v>
      </c>
      <c r="G248">
        <v>24</v>
      </c>
      <c r="H248">
        <v>76</v>
      </c>
    </row>
    <row r="249" spans="1:8" x14ac:dyDescent="0.45">
      <c r="A249" t="s">
        <v>8</v>
      </c>
      <c r="B249">
        <v>390490038</v>
      </c>
      <c r="C249" t="s">
        <v>9</v>
      </c>
      <c r="D249">
        <v>40.111069999999998</v>
      </c>
      <c r="E249">
        <v>-83.065415000000002</v>
      </c>
      <c r="F249" s="1">
        <v>45113</v>
      </c>
      <c r="G249">
        <v>9.1999999999999993</v>
      </c>
      <c r="H249">
        <v>38</v>
      </c>
    </row>
    <row r="250" spans="1:8" x14ac:dyDescent="0.45">
      <c r="A250" t="s">
        <v>8</v>
      </c>
      <c r="B250">
        <v>390490038</v>
      </c>
      <c r="C250" t="s">
        <v>9</v>
      </c>
      <c r="D250">
        <v>40.111069999999998</v>
      </c>
      <c r="E250">
        <v>-83.065415000000002</v>
      </c>
      <c r="F250" s="1">
        <v>45114</v>
      </c>
      <c r="G250">
        <v>7.9</v>
      </c>
      <c r="H250">
        <v>33</v>
      </c>
    </row>
    <row r="251" spans="1:8" x14ac:dyDescent="0.45">
      <c r="A251" t="s">
        <v>8</v>
      </c>
      <c r="B251">
        <v>390490038</v>
      </c>
      <c r="C251" t="s">
        <v>9</v>
      </c>
      <c r="D251">
        <v>40.111069999999998</v>
      </c>
      <c r="E251">
        <v>-83.065415000000002</v>
      </c>
      <c r="F251" s="1">
        <v>45115</v>
      </c>
      <c r="G251">
        <v>7.8</v>
      </c>
      <c r="H251">
        <v>33</v>
      </c>
    </row>
    <row r="252" spans="1:8" x14ac:dyDescent="0.45">
      <c r="A252" t="s">
        <v>8</v>
      </c>
      <c r="B252">
        <v>390490038</v>
      </c>
      <c r="C252" t="s">
        <v>9</v>
      </c>
      <c r="D252">
        <v>40.111069999999998</v>
      </c>
      <c r="E252">
        <v>-83.065415000000002</v>
      </c>
      <c r="F252" s="1">
        <v>45116</v>
      </c>
      <c r="G252">
        <v>6</v>
      </c>
      <c r="H252">
        <v>25</v>
      </c>
    </row>
    <row r="253" spans="1:8" x14ac:dyDescent="0.45">
      <c r="A253" t="s">
        <v>8</v>
      </c>
      <c r="B253">
        <v>390490038</v>
      </c>
      <c r="C253" t="s">
        <v>9</v>
      </c>
      <c r="D253">
        <v>40.111069999999998</v>
      </c>
      <c r="E253">
        <v>-83.065415000000002</v>
      </c>
      <c r="F253" s="1">
        <v>45117</v>
      </c>
      <c r="G253">
        <v>8.8000000000000007</v>
      </c>
      <c r="H253">
        <v>37</v>
      </c>
    </row>
    <row r="254" spans="1:8" x14ac:dyDescent="0.45">
      <c r="A254" t="s">
        <v>8</v>
      </c>
      <c r="B254">
        <v>390490038</v>
      </c>
      <c r="C254" t="s">
        <v>9</v>
      </c>
      <c r="D254">
        <v>40.111069999999998</v>
      </c>
      <c r="E254">
        <v>-83.065415000000002</v>
      </c>
      <c r="F254" s="1">
        <v>45118</v>
      </c>
      <c r="G254">
        <v>10.7</v>
      </c>
      <c r="H254">
        <v>45</v>
      </c>
    </row>
    <row r="255" spans="1:8" x14ac:dyDescent="0.45">
      <c r="A255" t="s">
        <v>8</v>
      </c>
      <c r="B255">
        <v>390490038</v>
      </c>
      <c r="C255" t="s">
        <v>9</v>
      </c>
      <c r="D255">
        <v>40.111069999999998</v>
      </c>
      <c r="E255">
        <v>-83.065415000000002</v>
      </c>
      <c r="F255" s="1">
        <v>45119</v>
      </c>
      <c r="G255">
        <v>10.7</v>
      </c>
      <c r="H255">
        <v>45</v>
      </c>
    </row>
    <row r="256" spans="1:8" x14ac:dyDescent="0.45">
      <c r="A256" t="s">
        <v>8</v>
      </c>
      <c r="B256">
        <v>390490038</v>
      </c>
      <c r="C256" t="s">
        <v>9</v>
      </c>
      <c r="D256">
        <v>40.111069999999998</v>
      </c>
      <c r="E256">
        <v>-83.065415000000002</v>
      </c>
      <c r="F256" s="1">
        <v>45120</v>
      </c>
      <c r="G256">
        <v>6.4</v>
      </c>
      <c r="H256">
        <v>27</v>
      </c>
    </row>
    <row r="257" spans="1:8" x14ac:dyDescent="0.45">
      <c r="A257" t="s">
        <v>8</v>
      </c>
      <c r="B257">
        <v>390490038</v>
      </c>
      <c r="C257" t="s">
        <v>9</v>
      </c>
      <c r="D257">
        <v>40.111069999999998</v>
      </c>
      <c r="E257">
        <v>-83.065415000000002</v>
      </c>
      <c r="F257" s="1">
        <v>45120</v>
      </c>
      <c r="G257">
        <v>5.5</v>
      </c>
      <c r="H257">
        <v>23</v>
      </c>
    </row>
    <row r="258" spans="1:8" x14ac:dyDescent="0.45">
      <c r="A258" t="s">
        <v>8</v>
      </c>
      <c r="B258">
        <v>390490038</v>
      </c>
      <c r="C258" t="s">
        <v>9</v>
      </c>
      <c r="D258">
        <v>40.111069999999998</v>
      </c>
      <c r="E258">
        <v>-83.065415000000002</v>
      </c>
      <c r="F258" s="1">
        <v>45121</v>
      </c>
      <c r="G258">
        <v>6</v>
      </c>
      <c r="H258">
        <v>25</v>
      </c>
    </row>
    <row r="259" spans="1:8" x14ac:dyDescent="0.45">
      <c r="A259" t="s">
        <v>8</v>
      </c>
      <c r="B259">
        <v>390490038</v>
      </c>
      <c r="C259" t="s">
        <v>9</v>
      </c>
      <c r="D259">
        <v>40.111069999999998</v>
      </c>
      <c r="E259">
        <v>-83.065415000000002</v>
      </c>
      <c r="F259" s="1">
        <v>45121</v>
      </c>
      <c r="G259">
        <v>4.8</v>
      </c>
      <c r="H259">
        <v>20</v>
      </c>
    </row>
    <row r="260" spans="1:8" x14ac:dyDescent="0.45">
      <c r="A260" t="s">
        <v>8</v>
      </c>
      <c r="B260">
        <v>390490038</v>
      </c>
      <c r="C260" t="s">
        <v>9</v>
      </c>
      <c r="D260">
        <v>40.111069999999998</v>
      </c>
      <c r="E260">
        <v>-83.065415000000002</v>
      </c>
      <c r="F260" s="1">
        <v>45122</v>
      </c>
      <c r="G260">
        <v>8.5</v>
      </c>
      <c r="H260">
        <v>35</v>
      </c>
    </row>
    <row r="261" spans="1:8" x14ac:dyDescent="0.45">
      <c r="A261" t="s">
        <v>8</v>
      </c>
      <c r="B261">
        <v>390490038</v>
      </c>
      <c r="C261" t="s">
        <v>9</v>
      </c>
      <c r="D261">
        <v>40.111069999999998</v>
      </c>
      <c r="E261">
        <v>-83.065415000000002</v>
      </c>
      <c r="F261" s="1">
        <v>45122</v>
      </c>
      <c r="G261">
        <v>6.8</v>
      </c>
      <c r="H261">
        <v>28</v>
      </c>
    </row>
    <row r="262" spans="1:8" x14ac:dyDescent="0.45">
      <c r="A262" t="s">
        <v>8</v>
      </c>
      <c r="B262">
        <v>390490038</v>
      </c>
      <c r="C262" t="s">
        <v>9</v>
      </c>
      <c r="D262">
        <v>40.111069999999998</v>
      </c>
      <c r="E262">
        <v>-83.065415000000002</v>
      </c>
      <c r="F262" s="1">
        <v>45123</v>
      </c>
      <c r="G262">
        <v>26.6</v>
      </c>
      <c r="H262">
        <v>81</v>
      </c>
    </row>
    <row r="263" spans="1:8" x14ac:dyDescent="0.45">
      <c r="A263" t="s">
        <v>8</v>
      </c>
      <c r="B263">
        <v>390490038</v>
      </c>
      <c r="C263" t="s">
        <v>9</v>
      </c>
      <c r="D263">
        <v>40.111069999999998</v>
      </c>
      <c r="E263">
        <v>-83.065415000000002</v>
      </c>
      <c r="F263" s="1">
        <v>45124</v>
      </c>
      <c r="G263">
        <v>46.4</v>
      </c>
      <c r="H263">
        <v>128</v>
      </c>
    </row>
    <row r="264" spans="1:8" x14ac:dyDescent="0.45">
      <c r="A264" t="s">
        <v>8</v>
      </c>
      <c r="B264">
        <v>390490038</v>
      </c>
      <c r="C264" t="s">
        <v>9</v>
      </c>
      <c r="D264">
        <v>40.111069999999998</v>
      </c>
      <c r="E264">
        <v>-83.065415000000002</v>
      </c>
      <c r="F264" s="1">
        <v>45124</v>
      </c>
      <c r="G264">
        <v>51.1</v>
      </c>
      <c r="H264">
        <v>139</v>
      </c>
    </row>
    <row r="265" spans="1:8" x14ac:dyDescent="0.45">
      <c r="A265" t="s">
        <v>8</v>
      </c>
      <c r="B265">
        <v>390490038</v>
      </c>
      <c r="C265" t="s">
        <v>9</v>
      </c>
      <c r="D265">
        <v>40.111069999999998</v>
      </c>
      <c r="E265">
        <v>-83.065415000000002</v>
      </c>
      <c r="F265" s="1">
        <v>45125</v>
      </c>
      <c r="G265">
        <v>20.9</v>
      </c>
      <c r="H265">
        <v>70</v>
      </c>
    </row>
    <row r="266" spans="1:8" x14ac:dyDescent="0.45">
      <c r="A266" t="s">
        <v>8</v>
      </c>
      <c r="B266">
        <v>390490038</v>
      </c>
      <c r="C266" t="s">
        <v>9</v>
      </c>
      <c r="D266">
        <v>40.111069999999998</v>
      </c>
      <c r="E266">
        <v>-83.065415000000002</v>
      </c>
      <c r="F266" s="1">
        <v>45126</v>
      </c>
      <c r="G266">
        <v>16.5</v>
      </c>
      <c r="H266">
        <v>60</v>
      </c>
    </row>
    <row r="267" spans="1:8" x14ac:dyDescent="0.45">
      <c r="A267" t="s">
        <v>8</v>
      </c>
      <c r="B267">
        <v>390490038</v>
      </c>
      <c r="C267" t="s">
        <v>9</v>
      </c>
      <c r="D267">
        <v>40.111069999999998</v>
      </c>
      <c r="E267">
        <v>-83.065415000000002</v>
      </c>
      <c r="F267" s="1">
        <v>45127</v>
      </c>
      <c r="G267">
        <v>9.5</v>
      </c>
      <c r="H267">
        <v>40</v>
      </c>
    </row>
    <row r="268" spans="1:8" x14ac:dyDescent="0.45">
      <c r="A268" t="s">
        <v>8</v>
      </c>
      <c r="B268">
        <v>390490038</v>
      </c>
      <c r="C268" t="s">
        <v>9</v>
      </c>
      <c r="D268">
        <v>40.111069999999998</v>
      </c>
      <c r="E268">
        <v>-83.065415000000002</v>
      </c>
      <c r="F268" s="1">
        <v>45127</v>
      </c>
      <c r="G268">
        <v>8.5</v>
      </c>
      <c r="H268">
        <v>35</v>
      </c>
    </row>
    <row r="269" spans="1:8" x14ac:dyDescent="0.45">
      <c r="A269" t="s">
        <v>8</v>
      </c>
      <c r="B269">
        <v>390490038</v>
      </c>
      <c r="C269" t="s">
        <v>9</v>
      </c>
      <c r="D269">
        <v>40.111069999999998</v>
      </c>
      <c r="E269">
        <v>-83.065415000000002</v>
      </c>
      <c r="F269" s="1">
        <v>45128</v>
      </c>
      <c r="G269">
        <v>5.7</v>
      </c>
      <c r="H269">
        <v>24</v>
      </c>
    </row>
    <row r="270" spans="1:8" x14ac:dyDescent="0.45">
      <c r="A270" t="s">
        <v>8</v>
      </c>
      <c r="B270">
        <v>390490038</v>
      </c>
      <c r="C270" t="s">
        <v>9</v>
      </c>
      <c r="D270">
        <v>40.111069999999998</v>
      </c>
      <c r="E270">
        <v>-83.065415000000002</v>
      </c>
      <c r="F270" s="1">
        <v>45129</v>
      </c>
      <c r="G270">
        <v>9.3000000000000007</v>
      </c>
      <c r="H270">
        <v>39</v>
      </c>
    </row>
    <row r="271" spans="1:8" x14ac:dyDescent="0.45">
      <c r="A271" t="s">
        <v>8</v>
      </c>
      <c r="B271">
        <v>390490038</v>
      </c>
      <c r="C271" t="s">
        <v>9</v>
      </c>
      <c r="D271">
        <v>40.111069999999998</v>
      </c>
      <c r="E271">
        <v>-83.065415000000002</v>
      </c>
      <c r="F271" s="1">
        <v>45130</v>
      </c>
      <c r="G271">
        <v>11.3</v>
      </c>
      <c r="H271">
        <v>47</v>
      </c>
    </row>
    <row r="272" spans="1:8" x14ac:dyDescent="0.45">
      <c r="A272" t="s">
        <v>8</v>
      </c>
      <c r="B272">
        <v>390490038</v>
      </c>
      <c r="C272" t="s">
        <v>9</v>
      </c>
      <c r="D272">
        <v>40.111069999999998</v>
      </c>
      <c r="E272">
        <v>-83.065415000000002</v>
      </c>
      <c r="F272" s="1">
        <v>45130</v>
      </c>
      <c r="G272">
        <v>10.5</v>
      </c>
      <c r="H272">
        <v>44</v>
      </c>
    </row>
    <row r="273" spans="1:8" x14ac:dyDescent="0.45">
      <c r="A273" t="s">
        <v>8</v>
      </c>
      <c r="B273">
        <v>390490038</v>
      </c>
      <c r="C273" t="s">
        <v>9</v>
      </c>
      <c r="D273">
        <v>40.111069999999998</v>
      </c>
      <c r="E273">
        <v>-83.065415000000002</v>
      </c>
      <c r="F273" s="1">
        <v>45131</v>
      </c>
      <c r="G273">
        <v>10.7</v>
      </c>
      <c r="H273">
        <v>45</v>
      </c>
    </row>
    <row r="274" spans="1:8" x14ac:dyDescent="0.45">
      <c r="A274" t="s">
        <v>8</v>
      </c>
      <c r="B274">
        <v>390490038</v>
      </c>
      <c r="C274" t="s">
        <v>9</v>
      </c>
      <c r="D274">
        <v>40.111069999999998</v>
      </c>
      <c r="E274">
        <v>-83.065415000000002</v>
      </c>
      <c r="F274" s="1">
        <v>45132</v>
      </c>
      <c r="G274">
        <v>20.5</v>
      </c>
      <c r="H274">
        <v>69</v>
      </c>
    </row>
    <row r="275" spans="1:8" x14ac:dyDescent="0.45">
      <c r="A275" t="s">
        <v>8</v>
      </c>
      <c r="B275">
        <v>390490038</v>
      </c>
      <c r="C275" t="s">
        <v>9</v>
      </c>
      <c r="D275">
        <v>40.111069999999998</v>
      </c>
      <c r="E275">
        <v>-83.065415000000002</v>
      </c>
      <c r="F275" s="1">
        <v>45133</v>
      </c>
      <c r="G275">
        <v>20.8</v>
      </c>
      <c r="H275">
        <v>69</v>
      </c>
    </row>
    <row r="276" spans="1:8" x14ac:dyDescent="0.45">
      <c r="A276" t="s">
        <v>8</v>
      </c>
      <c r="B276">
        <v>390490038</v>
      </c>
      <c r="C276" t="s">
        <v>9</v>
      </c>
      <c r="D276">
        <v>40.111069999999998</v>
      </c>
      <c r="E276">
        <v>-83.065415000000002</v>
      </c>
      <c r="F276" s="1">
        <v>45133</v>
      </c>
      <c r="G276">
        <v>19.2</v>
      </c>
      <c r="H276">
        <v>66</v>
      </c>
    </row>
    <row r="277" spans="1:8" x14ac:dyDescent="0.45">
      <c r="A277" t="s">
        <v>8</v>
      </c>
      <c r="B277">
        <v>390490038</v>
      </c>
      <c r="C277" t="s">
        <v>9</v>
      </c>
      <c r="D277">
        <v>40.111069999999998</v>
      </c>
      <c r="E277">
        <v>-83.065415000000002</v>
      </c>
      <c r="F277" s="1">
        <v>45134</v>
      </c>
      <c r="G277">
        <v>14.7</v>
      </c>
      <c r="H277">
        <v>56</v>
      </c>
    </row>
    <row r="278" spans="1:8" x14ac:dyDescent="0.45">
      <c r="A278" t="s">
        <v>8</v>
      </c>
      <c r="B278">
        <v>390490038</v>
      </c>
      <c r="C278" t="s">
        <v>9</v>
      </c>
      <c r="D278">
        <v>40.111069999999998</v>
      </c>
      <c r="E278">
        <v>-83.065415000000002</v>
      </c>
      <c r="F278" s="1">
        <v>45135</v>
      </c>
      <c r="G278">
        <v>6.9</v>
      </c>
      <c r="H278">
        <v>29</v>
      </c>
    </row>
    <row r="279" spans="1:8" x14ac:dyDescent="0.45">
      <c r="A279" t="s">
        <v>8</v>
      </c>
      <c r="B279">
        <v>390490038</v>
      </c>
      <c r="C279" t="s">
        <v>9</v>
      </c>
      <c r="D279">
        <v>40.111069999999998</v>
      </c>
      <c r="E279">
        <v>-83.065415000000002</v>
      </c>
      <c r="F279" s="1">
        <v>45136</v>
      </c>
      <c r="G279">
        <v>4.4000000000000004</v>
      </c>
      <c r="H279">
        <v>18</v>
      </c>
    </row>
    <row r="280" spans="1:8" x14ac:dyDescent="0.45">
      <c r="A280" t="s">
        <v>8</v>
      </c>
      <c r="B280">
        <v>390490038</v>
      </c>
      <c r="C280" t="s">
        <v>9</v>
      </c>
      <c r="D280">
        <v>40.111069999999998</v>
      </c>
      <c r="E280">
        <v>-83.065415000000002</v>
      </c>
      <c r="F280" s="1">
        <v>45137</v>
      </c>
      <c r="G280">
        <v>5.6</v>
      </c>
      <c r="H280">
        <v>23</v>
      </c>
    </row>
    <row r="281" spans="1:8" x14ac:dyDescent="0.45">
      <c r="A281" t="s">
        <v>8</v>
      </c>
      <c r="B281">
        <v>390490038</v>
      </c>
      <c r="C281" t="s">
        <v>9</v>
      </c>
      <c r="D281">
        <v>40.111069999999998</v>
      </c>
      <c r="E281">
        <v>-83.065415000000002</v>
      </c>
      <c r="F281" s="1">
        <v>45138</v>
      </c>
      <c r="G281">
        <v>5.3</v>
      </c>
      <c r="H281">
        <v>22</v>
      </c>
    </row>
    <row r="282" spans="1:8" x14ac:dyDescent="0.45">
      <c r="A282" t="s">
        <v>8</v>
      </c>
      <c r="B282">
        <v>390490038</v>
      </c>
      <c r="C282" t="s">
        <v>9</v>
      </c>
      <c r="D282">
        <v>40.111069999999998</v>
      </c>
      <c r="E282">
        <v>-83.065415000000002</v>
      </c>
      <c r="F282" s="1">
        <v>45139</v>
      </c>
      <c r="G282">
        <v>10.5</v>
      </c>
      <c r="H282">
        <v>44</v>
      </c>
    </row>
    <row r="283" spans="1:8" x14ac:dyDescent="0.45">
      <c r="A283" t="s">
        <v>8</v>
      </c>
      <c r="B283">
        <v>390490038</v>
      </c>
      <c r="C283" t="s">
        <v>9</v>
      </c>
      <c r="D283">
        <v>40.111069999999998</v>
      </c>
      <c r="E283">
        <v>-83.065415000000002</v>
      </c>
      <c r="F283" s="1">
        <v>45140</v>
      </c>
      <c r="G283">
        <v>20.399999999999999</v>
      </c>
      <c r="H283">
        <v>68</v>
      </c>
    </row>
    <row r="284" spans="1:8" x14ac:dyDescent="0.45">
      <c r="A284" t="s">
        <v>8</v>
      </c>
      <c r="B284">
        <v>390490038</v>
      </c>
      <c r="C284" t="s">
        <v>9</v>
      </c>
      <c r="D284">
        <v>40.111069999999998</v>
      </c>
      <c r="E284">
        <v>-83.065415000000002</v>
      </c>
      <c r="F284" s="1">
        <v>45141</v>
      </c>
      <c r="G284">
        <v>17.899999999999999</v>
      </c>
      <c r="H284">
        <v>63</v>
      </c>
    </row>
    <row r="285" spans="1:8" x14ac:dyDescent="0.45">
      <c r="A285" t="s">
        <v>8</v>
      </c>
      <c r="B285">
        <v>390490038</v>
      </c>
      <c r="C285" t="s">
        <v>9</v>
      </c>
      <c r="D285">
        <v>40.111069999999998</v>
      </c>
      <c r="E285">
        <v>-83.065415000000002</v>
      </c>
      <c r="F285" s="1">
        <v>45142</v>
      </c>
      <c r="G285">
        <v>18</v>
      </c>
      <c r="H285">
        <v>63</v>
      </c>
    </row>
    <row r="286" spans="1:8" x14ac:dyDescent="0.45">
      <c r="A286" t="s">
        <v>8</v>
      </c>
      <c r="B286">
        <v>390490038</v>
      </c>
      <c r="C286" t="s">
        <v>9</v>
      </c>
      <c r="D286">
        <v>40.111069999999998</v>
      </c>
      <c r="E286">
        <v>-83.065415000000002</v>
      </c>
      <c r="F286" s="1">
        <v>45142</v>
      </c>
      <c r="G286">
        <v>18.399999999999999</v>
      </c>
      <c r="H286">
        <v>64</v>
      </c>
    </row>
    <row r="287" spans="1:8" x14ac:dyDescent="0.45">
      <c r="A287" t="s">
        <v>8</v>
      </c>
      <c r="B287">
        <v>390490038</v>
      </c>
      <c r="C287" t="s">
        <v>9</v>
      </c>
      <c r="D287">
        <v>40.111069999999998</v>
      </c>
      <c r="E287">
        <v>-83.065415000000002</v>
      </c>
      <c r="F287" s="1">
        <v>45143</v>
      </c>
      <c r="G287">
        <v>17.600000000000001</v>
      </c>
      <c r="H287">
        <v>63</v>
      </c>
    </row>
    <row r="288" spans="1:8" x14ac:dyDescent="0.45">
      <c r="A288" t="s">
        <v>8</v>
      </c>
      <c r="B288">
        <v>390490038</v>
      </c>
      <c r="C288" t="s">
        <v>9</v>
      </c>
      <c r="D288">
        <v>40.111069999999998</v>
      </c>
      <c r="E288">
        <v>-83.065415000000002</v>
      </c>
      <c r="F288" s="1">
        <v>45143</v>
      </c>
      <c r="G288">
        <v>19.100000000000001</v>
      </c>
      <c r="H288">
        <v>66</v>
      </c>
    </row>
    <row r="289" spans="1:8" x14ac:dyDescent="0.45">
      <c r="A289" t="s">
        <v>8</v>
      </c>
      <c r="B289">
        <v>390490038</v>
      </c>
      <c r="C289" t="s">
        <v>9</v>
      </c>
      <c r="D289">
        <v>40.111069999999998</v>
      </c>
      <c r="E289">
        <v>-83.065415000000002</v>
      </c>
      <c r="F289" s="1">
        <v>45144</v>
      </c>
      <c r="G289">
        <v>9.1999999999999993</v>
      </c>
      <c r="H289">
        <v>38</v>
      </c>
    </row>
    <row r="290" spans="1:8" x14ac:dyDescent="0.45">
      <c r="A290" t="s">
        <v>8</v>
      </c>
      <c r="B290">
        <v>390490038</v>
      </c>
      <c r="C290" t="s">
        <v>9</v>
      </c>
      <c r="D290">
        <v>40.111069999999998</v>
      </c>
      <c r="E290">
        <v>-83.065415000000002</v>
      </c>
      <c r="F290" s="1">
        <v>45145</v>
      </c>
      <c r="G290">
        <v>4</v>
      </c>
      <c r="H290">
        <v>17</v>
      </c>
    </row>
    <row r="291" spans="1:8" x14ac:dyDescent="0.45">
      <c r="A291" t="s">
        <v>8</v>
      </c>
      <c r="B291">
        <v>390490038</v>
      </c>
      <c r="C291" t="s">
        <v>9</v>
      </c>
      <c r="D291">
        <v>40.111069999999998</v>
      </c>
      <c r="E291">
        <v>-83.065415000000002</v>
      </c>
      <c r="F291" s="1">
        <v>45145</v>
      </c>
      <c r="G291">
        <v>4</v>
      </c>
      <c r="H291">
        <v>17</v>
      </c>
    </row>
    <row r="292" spans="1:8" x14ac:dyDescent="0.45">
      <c r="A292" t="s">
        <v>8</v>
      </c>
      <c r="B292">
        <v>390490038</v>
      </c>
      <c r="C292" t="s">
        <v>9</v>
      </c>
      <c r="D292">
        <v>40.111069999999998</v>
      </c>
      <c r="E292">
        <v>-83.065415000000002</v>
      </c>
      <c r="F292" s="1">
        <v>45146</v>
      </c>
      <c r="G292">
        <v>6.8</v>
      </c>
      <c r="H292">
        <v>28</v>
      </c>
    </row>
    <row r="293" spans="1:8" x14ac:dyDescent="0.45">
      <c r="A293" t="s">
        <v>8</v>
      </c>
      <c r="B293">
        <v>390490038</v>
      </c>
      <c r="C293" t="s">
        <v>9</v>
      </c>
      <c r="D293">
        <v>40.111069999999998</v>
      </c>
      <c r="E293">
        <v>-83.065415000000002</v>
      </c>
      <c r="F293" s="1">
        <v>45146</v>
      </c>
      <c r="G293">
        <v>6.8</v>
      </c>
      <c r="H293">
        <v>28</v>
      </c>
    </row>
    <row r="294" spans="1:8" x14ac:dyDescent="0.45">
      <c r="A294" t="s">
        <v>8</v>
      </c>
      <c r="B294">
        <v>390490038</v>
      </c>
      <c r="C294" t="s">
        <v>9</v>
      </c>
      <c r="D294">
        <v>40.111069999999998</v>
      </c>
      <c r="E294">
        <v>-83.065415000000002</v>
      </c>
      <c r="F294" s="1">
        <v>45147</v>
      </c>
      <c r="G294">
        <v>10.4</v>
      </c>
      <c r="H294">
        <v>43</v>
      </c>
    </row>
    <row r="295" spans="1:8" x14ac:dyDescent="0.45">
      <c r="A295" t="s">
        <v>8</v>
      </c>
      <c r="B295">
        <v>390490038</v>
      </c>
      <c r="C295" t="s">
        <v>9</v>
      </c>
      <c r="D295">
        <v>40.111069999999998</v>
      </c>
      <c r="E295">
        <v>-83.065415000000002</v>
      </c>
      <c r="F295" s="1">
        <v>45148</v>
      </c>
      <c r="G295">
        <v>7</v>
      </c>
      <c r="H295">
        <v>29</v>
      </c>
    </row>
    <row r="296" spans="1:8" x14ac:dyDescent="0.45">
      <c r="A296" t="s">
        <v>8</v>
      </c>
      <c r="B296">
        <v>390490038</v>
      </c>
      <c r="C296" t="s">
        <v>9</v>
      </c>
      <c r="D296">
        <v>40.111069999999998</v>
      </c>
      <c r="E296">
        <v>-83.065415000000002</v>
      </c>
      <c r="F296" s="1">
        <v>45148</v>
      </c>
      <c r="G296">
        <v>7.6</v>
      </c>
      <c r="H296">
        <v>32</v>
      </c>
    </row>
    <row r="297" spans="1:8" x14ac:dyDescent="0.45">
      <c r="A297" t="s">
        <v>8</v>
      </c>
      <c r="B297">
        <v>390490038</v>
      </c>
      <c r="C297" t="s">
        <v>9</v>
      </c>
      <c r="D297">
        <v>40.111069999999998</v>
      </c>
      <c r="E297">
        <v>-83.065415000000002</v>
      </c>
      <c r="F297" s="1">
        <v>45149</v>
      </c>
      <c r="G297">
        <v>12.1</v>
      </c>
      <c r="H297">
        <v>51</v>
      </c>
    </row>
    <row r="298" spans="1:8" x14ac:dyDescent="0.45">
      <c r="A298" t="s">
        <v>8</v>
      </c>
      <c r="B298">
        <v>390490038</v>
      </c>
      <c r="C298" t="s">
        <v>9</v>
      </c>
      <c r="D298">
        <v>40.111069999999998</v>
      </c>
      <c r="E298">
        <v>-83.065415000000002</v>
      </c>
      <c r="F298" s="1">
        <v>45150</v>
      </c>
      <c r="G298">
        <v>7.3</v>
      </c>
      <c r="H298">
        <v>30</v>
      </c>
    </row>
    <row r="299" spans="1:8" x14ac:dyDescent="0.45">
      <c r="A299" t="s">
        <v>8</v>
      </c>
      <c r="B299">
        <v>390490038</v>
      </c>
      <c r="C299" t="s">
        <v>9</v>
      </c>
      <c r="D299">
        <v>40.111069999999998</v>
      </c>
      <c r="E299">
        <v>-83.065415000000002</v>
      </c>
      <c r="F299" s="1">
        <v>45151</v>
      </c>
      <c r="G299">
        <v>5.8</v>
      </c>
      <c r="H299">
        <v>24</v>
      </c>
    </row>
    <row r="300" spans="1:8" x14ac:dyDescent="0.45">
      <c r="A300" t="s">
        <v>8</v>
      </c>
      <c r="B300">
        <v>390490038</v>
      </c>
      <c r="C300" t="s">
        <v>9</v>
      </c>
      <c r="D300">
        <v>40.111069999999998</v>
      </c>
      <c r="E300">
        <v>-83.065415000000002</v>
      </c>
      <c r="F300" s="1">
        <v>45151</v>
      </c>
      <c r="G300">
        <v>4.3</v>
      </c>
      <c r="H300">
        <v>18</v>
      </c>
    </row>
    <row r="301" spans="1:8" x14ac:dyDescent="0.45">
      <c r="A301" t="s">
        <v>8</v>
      </c>
      <c r="B301">
        <v>390490038</v>
      </c>
      <c r="C301" t="s">
        <v>9</v>
      </c>
      <c r="D301">
        <v>40.111069999999998</v>
      </c>
      <c r="E301">
        <v>-83.065415000000002</v>
      </c>
      <c r="F301" s="1">
        <v>45152</v>
      </c>
      <c r="G301">
        <v>5.5</v>
      </c>
      <c r="H301">
        <v>23</v>
      </c>
    </row>
    <row r="302" spans="1:8" x14ac:dyDescent="0.45">
      <c r="A302" t="s">
        <v>8</v>
      </c>
      <c r="B302">
        <v>390490038</v>
      </c>
      <c r="C302" t="s">
        <v>9</v>
      </c>
      <c r="D302">
        <v>40.111069999999998</v>
      </c>
      <c r="E302">
        <v>-83.065415000000002</v>
      </c>
      <c r="F302" s="1">
        <v>45153</v>
      </c>
      <c r="G302">
        <v>3.4</v>
      </c>
      <c r="H302">
        <v>14</v>
      </c>
    </row>
    <row r="303" spans="1:8" x14ac:dyDescent="0.45">
      <c r="A303" t="s">
        <v>8</v>
      </c>
      <c r="B303">
        <v>390490038</v>
      </c>
      <c r="C303" t="s">
        <v>9</v>
      </c>
      <c r="D303">
        <v>40.111069999999998</v>
      </c>
      <c r="E303">
        <v>-83.065415000000002</v>
      </c>
      <c r="F303" s="1">
        <v>45154</v>
      </c>
      <c r="G303">
        <v>14.3</v>
      </c>
      <c r="H303">
        <v>56</v>
      </c>
    </row>
    <row r="304" spans="1:8" x14ac:dyDescent="0.45">
      <c r="A304" t="s">
        <v>8</v>
      </c>
      <c r="B304">
        <v>390490038</v>
      </c>
      <c r="C304" t="s">
        <v>9</v>
      </c>
      <c r="D304">
        <v>40.111069999999998</v>
      </c>
      <c r="E304">
        <v>-83.065415000000002</v>
      </c>
      <c r="F304" s="1">
        <v>45154</v>
      </c>
      <c r="G304">
        <v>15.8</v>
      </c>
      <c r="H304">
        <v>59</v>
      </c>
    </row>
    <row r="305" spans="1:8" x14ac:dyDescent="0.45">
      <c r="A305" t="s">
        <v>8</v>
      </c>
      <c r="B305">
        <v>390490038</v>
      </c>
      <c r="C305" t="s">
        <v>9</v>
      </c>
      <c r="D305">
        <v>40.111069999999998</v>
      </c>
      <c r="E305">
        <v>-83.065415000000002</v>
      </c>
      <c r="F305" s="1">
        <v>45155</v>
      </c>
      <c r="G305">
        <v>11.2</v>
      </c>
      <c r="H305">
        <v>47</v>
      </c>
    </row>
    <row r="306" spans="1:8" x14ac:dyDescent="0.45">
      <c r="A306" t="s">
        <v>8</v>
      </c>
      <c r="B306">
        <v>390490038</v>
      </c>
      <c r="C306" t="s">
        <v>9</v>
      </c>
      <c r="D306">
        <v>40.111069999999998</v>
      </c>
      <c r="E306">
        <v>-83.065415000000002</v>
      </c>
      <c r="F306" s="1">
        <v>45156</v>
      </c>
      <c r="G306">
        <v>16.399999999999999</v>
      </c>
      <c r="H306">
        <v>60</v>
      </c>
    </row>
    <row r="307" spans="1:8" x14ac:dyDescent="0.45">
      <c r="A307" t="s">
        <v>8</v>
      </c>
      <c r="B307">
        <v>390490038</v>
      </c>
      <c r="C307" t="s">
        <v>9</v>
      </c>
      <c r="D307">
        <v>40.111069999999998</v>
      </c>
      <c r="E307">
        <v>-83.065415000000002</v>
      </c>
      <c r="F307" s="1">
        <v>45157</v>
      </c>
      <c r="G307">
        <v>20.6</v>
      </c>
      <c r="H307">
        <v>69</v>
      </c>
    </row>
    <row r="308" spans="1:8" x14ac:dyDescent="0.45">
      <c r="A308" t="s">
        <v>8</v>
      </c>
      <c r="B308">
        <v>390490038</v>
      </c>
      <c r="C308" t="s">
        <v>9</v>
      </c>
      <c r="D308">
        <v>40.111069999999998</v>
      </c>
      <c r="E308">
        <v>-83.065415000000002</v>
      </c>
      <c r="F308" s="1">
        <v>45157</v>
      </c>
      <c r="G308">
        <v>23.7</v>
      </c>
      <c r="H308">
        <v>75</v>
      </c>
    </row>
    <row r="309" spans="1:8" x14ac:dyDescent="0.45">
      <c r="A309" t="s">
        <v>8</v>
      </c>
      <c r="B309">
        <v>390490038</v>
      </c>
      <c r="C309" t="s">
        <v>9</v>
      </c>
      <c r="D309">
        <v>40.111069999999998</v>
      </c>
      <c r="E309">
        <v>-83.065415000000002</v>
      </c>
      <c r="F309" s="1">
        <v>45158</v>
      </c>
      <c r="G309">
        <v>15.6</v>
      </c>
      <c r="H309">
        <v>58</v>
      </c>
    </row>
    <row r="310" spans="1:8" x14ac:dyDescent="0.45">
      <c r="A310" t="s">
        <v>8</v>
      </c>
      <c r="B310">
        <v>390490038</v>
      </c>
      <c r="C310" t="s">
        <v>9</v>
      </c>
      <c r="D310">
        <v>40.111069999999998</v>
      </c>
      <c r="E310">
        <v>-83.065415000000002</v>
      </c>
      <c r="F310" s="1">
        <v>45159</v>
      </c>
      <c r="G310">
        <v>14.2</v>
      </c>
      <c r="H310">
        <v>55</v>
      </c>
    </row>
    <row r="311" spans="1:8" x14ac:dyDescent="0.45">
      <c r="A311" t="s">
        <v>8</v>
      </c>
      <c r="B311">
        <v>390490038</v>
      </c>
      <c r="C311" t="s">
        <v>9</v>
      </c>
      <c r="D311">
        <v>40.111069999999998</v>
      </c>
      <c r="E311">
        <v>-83.065415000000002</v>
      </c>
      <c r="F311" s="1">
        <v>45160</v>
      </c>
      <c r="G311">
        <v>11.1</v>
      </c>
      <c r="H311">
        <v>46</v>
      </c>
    </row>
    <row r="312" spans="1:8" x14ac:dyDescent="0.45">
      <c r="A312" t="s">
        <v>8</v>
      </c>
      <c r="B312">
        <v>390490038</v>
      </c>
      <c r="C312" t="s">
        <v>9</v>
      </c>
      <c r="D312">
        <v>40.111069999999998</v>
      </c>
      <c r="E312">
        <v>-83.065415000000002</v>
      </c>
      <c r="F312" s="1">
        <v>45160</v>
      </c>
      <c r="G312">
        <v>11.9</v>
      </c>
      <c r="H312">
        <v>50</v>
      </c>
    </row>
    <row r="313" spans="1:8" x14ac:dyDescent="0.45">
      <c r="A313" t="s">
        <v>8</v>
      </c>
      <c r="B313">
        <v>390490038</v>
      </c>
      <c r="C313" t="s">
        <v>9</v>
      </c>
      <c r="D313">
        <v>40.111069999999998</v>
      </c>
      <c r="E313">
        <v>-83.065415000000002</v>
      </c>
      <c r="F313" s="1">
        <v>45161</v>
      </c>
      <c r="G313">
        <v>11.6</v>
      </c>
      <c r="H313">
        <v>48</v>
      </c>
    </row>
    <row r="314" spans="1:8" x14ac:dyDescent="0.45">
      <c r="A314" t="s">
        <v>8</v>
      </c>
      <c r="B314">
        <v>390490038</v>
      </c>
      <c r="C314" t="s">
        <v>9</v>
      </c>
      <c r="D314">
        <v>40.111069999999998</v>
      </c>
      <c r="E314">
        <v>-83.065415000000002</v>
      </c>
      <c r="F314" s="1">
        <v>45162</v>
      </c>
      <c r="G314">
        <v>6.9</v>
      </c>
      <c r="H314">
        <v>29</v>
      </c>
    </row>
    <row r="315" spans="1:8" x14ac:dyDescent="0.45">
      <c r="A315" t="s">
        <v>8</v>
      </c>
      <c r="B315">
        <v>390490038</v>
      </c>
      <c r="C315" t="s">
        <v>9</v>
      </c>
      <c r="D315">
        <v>40.111069999999998</v>
      </c>
      <c r="E315">
        <v>-83.065415000000002</v>
      </c>
      <c r="F315" s="1">
        <v>45163</v>
      </c>
      <c r="G315">
        <v>11.8</v>
      </c>
      <c r="H315">
        <v>49</v>
      </c>
    </row>
    <row r="316" spans="1:8" x14ac:dyDescent="0.45">
      <c r="A316" t="s">
        <v>8</v>
      </c>
      <c r="B316">
        <v>390490038</v>
      </c>
      <c r="C316" t="s">
        <v>9</v>
      </c>
      <c r="D316">
        <v>40.111069999999998</v>
      </c>
      <c r="E316">
        <v>-83.065415000000002</v>
      </c>
      <c r="F316" s="1">
        <v>45163</v>
      </c>
      <c r="G316">
        <v>8.8000000000000007</v>
      </c>
      <c r="H316">
        <v>37</v>
      </c>
    </row>
    <row r="317" spans="1:8" x14ac:dyDescent="0.45">
      <c r="A317" t="s">
        <v>8</v>
      </c>
      <c r="B317">
        <v>390490038</v>
      </c>
      <c r="C317" t="s">
        <v>9</v>
      </c>
      <c r="D317">
        <v>40.111069999999998</v>
      </c>
      <c r="E317">
        <v>-83.065415000000002</v>
      </c>
      <c r="F317" s="1">
        <v>45164</v>
      </c>
      <c r="G317">
        <v>6.9</v>
      </c>
      <c r="H317">
        <v>29</v>
      </c>
    </row>
    <row r="318" spans="1:8" x14ac:dyDescent="0.45">
      <c r="A318" t="s">
        <v>8</v>
      </c>
      <c r="B318">
        <v>390490038</v>
      </c>
      <c r="C318" t="s">
        <v>9</v>
      </c>
      <c r="D318">
        <v>40.111069999999998</v>
      </c>
      <c r="E318">
        <v>-83.065415000000002</v>
      </c>
      <c r="F318" s="1">
        <v>45165</v>
      </c>
      <c r="G318">
        <v>5.6</v>
      </c>
      <c r="H318">
        <v>23</v>
      </c>
    </row>
    <row r="319" spans="1:8" x14ac:dyDescent="0.45">
      <c r="A319" t="s">
        <v>8</v>
      </c>
      <c r="B319">
        <v>390490038</v>
      </c>
      <c r="C319" t="s">
        <v>9</v>
      </c>
      <c r="D319">
        <v>40.111069999999998</v>
      </c>
      <c r="E319">
        <v>-83.065415000000002</v>
      </c>
      <c r="F319" s="1">
        <v>45166</v>
      </c>
      <c r="G319">
        <v>6.2</v>
      </c>
      <c r="H319">
        <v>26</v>
      </c>
    </row>
    <row r="320" spans="1:8" x14ac:dyDescent="0.45">
      <c r="A320" t="s">
        <v>8</v>
      </c>
      <c r="B320">
        <v>390490038</v>
      </c>
      <c r="C320" t="s">
        <v>9</v>
      </c>
      <c r="D320">
        <v>40.111069999999998</v>
      </c>
      <c r="E320">
        <v>-83.065415000000002</v>
      </c>
      <c r="F320" s="1">
        <v>45166</v>
      </c>
      <c r="G320">
        <v>5.3</v>
      </c>
      <c r="H320">
        <v>22</v>
      </c>
    </row>
    <row r="321" spans="1:8" x14ac:dyDescent="0.45">
      <c r="A321" t="s">
        <v>8</v>
      </c>
      <c r="B321">
        <v>390490038</v>
      </c>
      <c r="C321" t="s">
        <v>9</v>
      </c>
      <c r="D321">
        <v>40.111069999999998</v>
      </c>
      <c r="E321">
        <v>-83.065415000000002</v>
      </c>
      <c r="F321" s="1">
        <v>45167</v>
      </c>
      <c r="G321">
        <v>6.8</v>
      </c>
      <c r="H321">
        <v>28</v>
      </c>
    </row>
    <row r="322" spans="1:8" x14ac:dyDescent="0.45">
      <c r="A322" t="s">
        <v>8</v>
      </c>
      <c r="B322">
        <v>390490038</v>
      </c>
      <c r="C322" t="s">
        <v>9</v>
      </c>
      <c r="D322">
        <v>40.111069999999998</v>
      </c>
      <c r="E322">
        <v>-83.065415000000002</v>
      </c>
      <c r="F322" s="1">
        <v>45168</v>
      </c>
      <c r="G322">
        <v>4.8</v>
      </c>
      <c r="H322">
        <v>20</v>
      </c>
    </row>
    <row r="323" spans="1:8" x14ac:dyDescent="0.45">
      <c r="A323" t="s">
        <v>8</v>
      </c>
      <c r="B323">
        <v>390490038</v>
      </c>
      <c r="C323" t="s">
        <v>9</v>
      </c>
      <c r="D323">
        <v>40.111069999999998</v>
      </c>
      <c r="E323">
        <v>-83.065415000000002</v>
      </c>
      <c r="F323" s="1">
        <v>45169</v>
      </c>
      <c r="G323">
        <v>3.8</v>
      </c>
      <c r="H323">
        <v>16</v>
      </c>
    </row>
    <row r="324" spans="1:8" x14ac:dyDescent="0.45">
      <c r="A324" t="s">
        <v>8</v>
      </c>
      <c r="B324">
        <v>390490038</v>
      </c>
      <c r="C324" t="s">
        <v>9</v>
      </c>
      <c r="D324">
        <v>40.111069999999998</v>
      </c>
      <c r="E324">
        <v>-83.065415000000002</v>
      </c>
      <c r="F324" s="1">
        <v>45169</v>
      </c>
      <c r="G324">
        <v>3.8</v>
      </c>
      <c r="H324">
        <v>16</v>
      </c>
    </row>
    <row r="325" spans="1:8" x14ac:dyDescent="0.45">
      <c r="A325" t="s">
        <v>10</v>
      </c>
      <c r="B325">
        <v>390030009</v>
      </c>
      <c r="C325" t="s">
        <v>11</v>
      </c>
      <c r="D325">
        <v>40.770944000933198</v>
      </c>
      <c r="E325">
        <v>-84.053899999999999</v>
      </c>
      <c r="F325" s="1">
        <v>44927</v>
      </c>
      <c r="G325">
        <v>10.4</v>
      </c>
      <c r="H325">
        <v>43</v>
      </c>
    </row>
    <row r="326" spans="1:8" x14ac:dyDescent="0.45">
      <c r="A326" t="s">
        <v>10</v>
      </c>
      <c r="B326">
        <v>390030009</v>
      </c>
      <c r="C326" t="s">
        <v>11</v>
      </c>
      <c r="D326">
        <v>40.770944000933198</v>
      </c>
      <c r="E326">
        <v>-84.053899999999999</v>
      </c>
      <c r="F326" s="1">
        <v>44928</v>
      </c>
      <c r="G326">
        <v>6.5</v>
      </c>
      <c r="H326">
        <v>27</v>
      </c>
    </row>
    <row r="327" spans="1:8" x14ac:dyDescent="0.45">
      <c r="A327" t="s">
        <v>10</v>
      </c>
      <c r="B327">
        <v>390030009</v>
      </c>
      <c r="C327" t="s">
        <v>11</v>
      </c>
      <c r="D327">
        <v>40.770944000933198</v>
      </c>
      <c r="E327">
        <v>-84.053899999999999</v>
      </c>
      <c r="F327" s="1">
        <v>44929</v>
      </c>
      <c r="G327">
        <v>4.4000000000000004</v>
      </c>
      <c r="H327">
        <v>18</v>
      </c>
    </row>
    <row r="328" spans="1:8" x14ac:dyDescent="0.45">
      <c r="A328" t="s">
        <v>10</v>
      </c>
      <c r="B328">
        <v>390030009</v>
      </c>
      <c r="C328" t="s">
        <v>11</v>
      </c>
      <c r="D328">
        <v>40.770944000933198</v>
      </c>
      <c r="E328">
        <v>-84.053899999999999</v>
      </c>
      <c r="F328" s="1">
        <v>44930</v>
      </c>
      <c r="G328">
        <v>5.2</v>
      </c>
      <c r="H328">
        <v>22</v>
      </c>
    </row>
    <row r="329" spans="1:8" x14ac:dyDescent="0.45">
      <c r="A329" t="s">
        <v>10</v>
      </c>
      <c r="B329">
        <v>390030009</v>
      </c>
      <c r="C329" t="s">
        <v>11</v>
      </c>
      <c r="D329">
        <v>40.770944000933198</v>
      </c>
      <c r="E329">
        <v>-84.053899999999999</v>
      </c>
      <c r="F329" s="1">
        <v>44931</v>
      </c>
      <c r="G329">
        <v>4.8</v>
      </c>
      <c r="H329">
        <v>20</v>
      </c>
    </row>
    <row r="330" spans="1:8" x14ac:dyDescent="0.45">
      <c r="A330" t="s">
        <v>10</v>
      </c>
      <c r="B330">
        <v>390030009</v>
      </c>
      <c r="C330" t="s">
        <v>11</v>
      </c>
      <c r="D330">
        <v>40.770944000933198</v>
      </c>
      <c r="E330">
        <v>-84.053899999999999</v>
      </c>
      <c r="F330" s="1">
        <v>44932</v>
      </c>
      <c r="G330">
        <v>6.3</v>
      </c>
      <c r="H330">
        <v>26</v>
      </c>
    </row>
    <row r="331" spans="1:8" x14ac:dyDescent="0.45">
      <c r="A331" t="s">
        <v>10</v>
      </c>
      <c r="B331">
        <v>390030009</v>
      </c>
      <c r="C331" t="s">
        <v>11</v>
      </c>
      <c r="D331">
        <v>40.770944000933198</v>
      </c>
      <c r="E331">
        <v>-84.053899999999999</v>
      </c>
      <c r="F331" s="1">
        <v>44932</v>
      </c>
      <c r="G331">
        <v>4.9000000000000004</v>
      </c>
      <c r="H331">
        <v>20</v>
      </c>
    </row>
    <row r="332" spans="1:8" x14ac:dyDescent="0.45">
      <c r="A332" t="s">
        <v>10</v>
      </c>
      <c r="B332">
        <v>390030009</v>
      </c>
      <c r="C332" t="s">
        <v>11</v>
      </c>
      <c r="D332">
        <v>40.770944000933198</v>
      </c>
      <c r="E332">
        <v>-84.053899999999999</v>
      </c>
      <c r="F332" s="1">
        <v>44933</v>
      </c>
      <c r="G332">
        <v>5.3</v>
      </c>
      <c r="H332">
        <v>22</v>
      </c>
    </row>
    <row r="333" spans="1:8" x14ac:dyDescent="0.45">
      <c r="A333" t="s">
        <v>10</v>
      </c>
      <c r="B333">
        <v>390030009</v>
      </c>
      <c r="C333" t="s">
        <v>11</v>
      </c>
      <c r="D333">
        <v>40.770944000933198</v>
      </c>
      <c r="E333">
        <v>-84.053899999999999</v>
      </c>
      <c r="F333" s="1">
        <v>44934</v>
      </c>
      <c r="G333">
        <v>9.6999999999999993</v>
      </c>
      <c r="H333">
        <v>40</v>
      </c>
    </row>
    <row r="334" spans="1:8" x14ac:dyDescent="0.45">
      <c r="A334" t="s">
        <v>10</v>
      </c>
      <c r="B334">
        <v>390030009</v>
      </c>
      <c r="C334" t="s">
        <v>11</v>
      </c>
      <c r="D334">
        <v>40.770944000933198</v>
      </c>
      <c r="E334">
        <v>-84.053899999999999</v>
      </c>
      <c r="F334" s="1">
        <v>44935</v>
      </c>
      <c r="G334">
        <v>13.1</v>
      </c>
      <c r="H334">
        <v>53</v>
      </c>
    </row>
    <row r="335" spans="1:8" x14ac:dyDescent="0.45">
      <c r="A335" t="s">
        <v>10</v>
      </c>
      <c r="B335">
        <v>390030009</v>
      </c>
      <c r="C335" t="s">
        <v>11</v>
      </c>
      <c r="D335">
        <v>40.770944000933198</v>
      </c>
      <c r="E335">
        <v>-84.053899999999999</v>
      </c>
      <c r="F335" s="1">
        <v>44936</v>
      </c>
      <c r="G335">
        <v>12.9</v>
      </c>
      <c r="H335">
        <v>53</v>
      </c>
    </row>
    <row r="336" spans="1:8" x14ac:dyDescent="0.45">
      <c r="A336" t="s">
        <v>10</v>
      </c>
      <c r="B336">
        <v>390030009</v>
      </c>
      <c r="C336" t="s">
        <v>11</v>
      </c>
      <c r="D336">
        <v>40.770944000933198</v>
      </c>
      <c r="E336">
        <v>-84.053899999999999</v>
      </c>
      <c r="F336" s="1">
        <v>44937</v>
      </c>
      <c r="G336">
        <v>11.4</v>
      </c>
      <c r="H336">
        <v>48</v>
      </c>
    </row>
    <row r="337" spans="1:8" x14ac:dyDescent="0.45">
      <c r="A337" t="s">
        <v>10</v>
      </c>
      <c r="B337">
        <v>390030009</v>
      </c>
      <c r="C337" t="s">
        <v>11</v>
      </c>
      <c r="D337">
        <v>40.770944000933198</v>
      </c>
      <c r="E337">
        <v>-84.053899999999999</v>
      </c>
      <c r="F337" s="1">
        <v>44938</v>
      </c>
      <c r="G337">
        <v>14.6</v>
      </c>
      <c r="H337">
        <v>56</v>
      </c>
    </row>
    <row r="338" spans="1:8" x14ac:dyDescent="0.45">
      <c r="A338" t="s">
        <v>10</v>
      </c>
      <c r="B338">
        <v>390030009</v>
      </c>
      <c r="C338" t="s">
        <v>11</v>
      </c>
      <c r="D338">
        <v>40.770944000933198</v>
      </c>
      <c r="E338">
        <v>-84.053899999999999</v>
      </c>
      <c r="F338" s="1">
        <v>44938</v>
      </c>
      <c r="G338">
        <v>11.4</v>
      </c>
      <c r="H338">
        <v>48</v>
      </c>
    </row>
    <row r="339" spans="1:8" x14ac:dyDescent="0.45">
      <c r="A339" t="s">
        <v>10</v>
      </c>
      <c r="B339">
        <v>390030009</v>
      </c>
      <c r="C339" t="s">
        <v>11</v>
      </c>
      <c r="D339">
        <v>40.770944000933198</v>
      </c>
      <c r="E339">
        <v>-84.053899999999999</v>
      </c>
      <c r="F339" s="1">
        <v>44939</v>
      </c>
      <c r="G339">
        <v>2.4</v>
      </c>
      <c r="H339">
        <v>10</v>
      </c>
    </row>
    <row r="340" spans="1:8" x14ac:dyDescent="0.45">
      <c r="A340" t="s">
        <v>10</v>
      </c>
      <c r="B340">
        <v>390030009</v>
      </c>
      <c r="C340" t="s">
        <v>11</v>
      </c>
      <c r="D340">
        <v>40.770944000933198</v>
      </c>
      <c r="E340">
        <v>-84.053899999999999</v>
      </c>
      <c r="F340" s="1">
        <v>44940</v>
      </c>
      <c r="G340">
        <v>3.7</v>
      </c>
      <c r="H340">
        <v>15</v>
      </c>
    </row>
    <row r="341" spans="1:8" x14ac:dyDescent="0.45">
      <c r="A341" t="s">
        <v>10</v>
      </c>
      <c r="B341">
        <v>390030009</v>
      </c>
      <c r="C341" t="s">
        <v>11</v>
      </c>
      <c r="D341">
        <v>40.770944000933198</v>
      </c>
      <c r="E341">
        <v>-84.053899999999999</v>
      </c>
      <c r="F341" s="1">
        <v>44941</v>
      </c>
      <c r="G341">
        <v>5.4</v>
      </c>
      <c r="H341">
        <v>23</v>
      </c>
    </row>
    <row r="342" spans="1:8" x14ac:dyDescent="0.45">
      <c r="A342" t="s">
        <v>10</v>
      </c>
      <c r="B342">
        <v>390030009</v>
      </c>
      <c r="C342" t="s">
        <v>11</v>
      </c>
      <c r="D342">
        <v>40.770944000933198</v>
      </c>
      <c r="E342">
        <v>-84.053899999999999</v>
      </c>
      <c r="F342" s="1">
        <v>44942</v>
      </c>
      <c r="G342">
        <v>5.0999999999999996</v>
      </c>
      <c r="H342">
        <v>21</v>
      </c>
    </row>
    <row r="343" spans="1:8" x14ac:dyDescent="0.45">
      <c r="A343" t="s">
        <v>10</v>
      </c>
      <c r="B343">
        <v>390030009</v>
      </c>
      <c r="C343" t="s">
        <v>11</v>
      </c>
      <c r="D343">
        <v>40.770944000933198</v>
      </c>
      <c r="E343">
        <v>-84.053899999999999</v>
      </c>
      <c r="F343" s="1">
        <v>44943</v>
      </c>
      <c r="G343">
        <v>6.2</v>
      </c>
      <c r="H343">
        <v>26</v>
      </c>
    </row>
    <row r="344" spans="1:8" x14ac:dyDescent="0.45">
      <c r="A344" t="s">
        <v>10</v>
      </c>
      <c r="B344">
        <v>390030009</v>
      </c>
      <c r="C344" t="s">
        <v>11</v>
      </c>
      <c r="D344">
        <v>40.770944000933198</v>
      </c>
      <c r="E344">
        <v>-84.053899999999999</v>
      </c>
      <c r="F344" s="1">
        <v>44944</v>
      </c>
      <c r="G344">
        <v>11.4</v>
      </c>
      <c r="H344">
        <v>48</v>
      </c>
    </row>
    <row r="345" spans="1:8" x14ac:dyDescent="0.45">
      <c r="A345" t="s">
        <v>10</v>
      </c>
      <c r="B345">
        <v>390030009</v>
      </c>
      <c r="C345" t="s">
        <v>11</v>
      </c>
      <c r="D345">
        <v>40.770944000933198</v>
      </c>
      <c r="E345">
        <v>-84.053899999999999</v>
      </c>
      <c r="F345" s="1">
        <v>44944</v>
      </c>
      <c r="G345">
        <v>10.199999999999999</v>
      </c>
      <c r="H345">
        <v>43</v>
      </c>
    </row>
    <row r="346" spans="1:8" x14ac:dyDescent="0.45">
      <c r="A346" t="s">
        <v>10</v>
      </c>
      <c r="B346">
        <v>390030009</v>
      </c>
      <c r="C346" t="s">
        <v>11</v>
      </c>
      <c r="D346">
        <v>40.770944000933198</v>
      </c>
      <c r="E346">
        <v>-84.053899999999999</v>
      </c>
      <c r="F346" s="1">
        <v>44945</v>
      </c>
      <c r="G346">
        <v>4.2</v>
      </c>
      <c r="H346">
        <v>18</v>
      </c>
    </row>
    <row r="347" spans="1:8" x14ac:dyDescent="0.45">
      <c r="A347" t="s">
        <v>10</v>
      </c>
      <c r="B347">
        <v>390030009</v>
      </c>
      <c r="C347" t="s">
        <v>11</v>
      </c>
      <c r="D347">
        <v>40.770944000933198</v>
      </c>
      <c r="E347">
        <v>-84.053899999999999</v>
      </c>
      <c r="F347" s="1">
        <v>44946</v>
      </c>
      <c r="G347">
        <v>3.9</v>
      </c>
      <c r="H347">
        <v>16</v>
      </c>
    </row>
    <row r="348" spans="1:8" x14ac:dyDescent="0.45">
      <c r="A348" t="s">
        <v>10</v>
      </c>
      <c r="B348">
        <v>390030009</v>
      </c>
      <c r="C348" t="s">
        <v>11</v>
      </c>
      <c r="D348">
        <v>40.770944000933198</v>
      </c>
      <c r="E348">
        <v>-84.053899999999999</v>
      </c>
      <c r="F348" s="1">
        <v>44947</v>
      </c>
      <c r="G348">
        <v>6.5</v>
      </c>
      <c r="H348">
        <v>27</v>
      </c>
    </row>
    <row r="349" spans="1:8" x14ac:dyDescent="0.45">
      <c r="A349" t="s">
        <v>10</v>
      </c>
      <c r="B349">
        <v>390030009</v>
      </c>
      <c r="C349" t="s">
        <v>11</v>
      </c>
      <c r="D349">
        <v>40.770944000933198</v>
      </c>
      <c r="E349">
        <v>-84.053899999999999</v>
      </c>
      <c r="F349" s="1">
        <v>44948</v>
      </c>
      <c r="G349">
        <v>7.6</v>
      </c>
      <c r="H349">
        <v>32</v>
      </c>
    </row>
    <row r="350" spans="1:8" x14ac:dyDescent="0.45">
      <c r="A350" t="s">
        <v>10</v>
      </c>
      <c r="B350">
        <v>390030009</v>
      </c>
      <c r="C350" t="s">
        <v>11</v>
      </c>
      <c r="D350">
        <v>40.770944000933198</v>
      </c>
      <c r="E350">
        <v>-84.053899999999999</v>
      </c>
      <c r="F350" s="1">
        <v>44949</v>
      </c>
      <c r="G350">
        <v>9.1</v>
      </c>
      <c r="H350">
        <v>38</v>
      </c>
    </row>
    <row r="351" spans="1:8" x14ac:dyDescent="0.45">
      <c r="A351" t="s">
        <v>10</v>
      </c>
      <c r="B351">
        <v>390030009</v>
      </c>
      <c r="C351" t="s">
        <v>11</v>
      </c>
      <c r="D351">
        <v>40.770944000933198</v>
      </c>
      <c r="E351">
        <v>-84.053899999999999</v>
      </c>
      <c r="F351" s="1">
        <v>44950</v>
      </c>
      <c r="G351">
        <v>17.600000000000001</v>
      </c>
      <c r="H351">
        <v>63</v>
      </c>
    </row>
    <row r="352" spans="1:8" x14ac:dyDescent="0.45">
      <c r="A352" t="s">
        <v>10</v>
      </c>
      <c r="B352">
        <v>390030009</v>
      </c>
      <c r="C352" t="s">
        <v>11</v>
      </c>
      <c r="D352">
        <v>40.770944000933198</v>
      </c>
      <c r="E352">
        <v>-84.053899999999999</v>
      </c>
      <c r="F352" s="1">
        <v>44950</v>
      </c>
      <c r="G352">
        <v>13.6</v>
      </c>
      <c r="H352">
        <v>54</v>
      </c>
    </row>
    <row r="353" spans="1:8" x14ac:dyDescent="0.45">
      <c r="A353" t="s">
        <v>10</v>
      </c>
      <c r="B353">
        <v>390030009</v>
      </c>
      <c r="C353" t="s">
        <v>11</v>
      </c>
      <c r="D353">
        <v>40.770944000933198</v>
      </c>
      <c r="E353">
        <v>-84.053899999999999</v>
      </c>
      <c r="F353" s="1">
        <v>44951</v>
      </c>
      <c r="G353">
        <v>8.8000000000000007</v>
      </c>
      <c r="H353">
        <v>37</v>
      </c>
    </row>
    <row r="354" spans="1:8" x14ac:dyDescent="0.45">
      <c r="A354" t="s">
        <v>10</v>
      </c>
      <c r="B354">
        <v>390030009</v>
      </c>
      <c r="C354" t="s">
        <v>11</v>
      </c>
      <c r="D354">
        <v>40.770944000933198</v>
      </c>
      <c r="E354">
        <v>-84.053899999999999</v>
      </c>
      <c r="F354" s="1">
        <v>44952</v>
      </c>
      <c r="G354">
        <v>7.9</v>
      </c>
      <c r="H354">
        <v>33</v>
      </c>
    </row>
    <row r="355" spans="1:8" x14ac:dyDescent="0.45">
      <c r="A355" t="s">
        <v>10</v>
      </c>
      <c r="B355">
        <v>390030009</v>
      </c>
      <c r="C355" t="s">
        <v>11</v>
      </c>
      <c r="D355">
        <v>40.770944000933198</v>
      </c>
      <c r="E355">
        <v>-84.053899999999999</v>
      </c>
      <c r="F355" s="1">
        <v>44953</v>
      </c>
      <c r="G355">
        <v>4.3</v>
      </c>
      <c r="H355">
        <v>18</v>
      </c>
    </row>
    <row r="356" spans="1:8" x14ac:dyDescent="0.45">
      <c r="A356" t="s">
        <v>10</v>
      </c>
      <c r="B356">
        <v>390030009</v>
      </c>
      <c r="C356" t="s">
        <v>11</v>
      </c>
      <c r="D356">
        <v>40.770944000933198</v>
      </c>
      <c r="E356">
        <v>-84.053899999999999</v>
      </c>
      <c r="F356" s="1">
        <v>44954</v>
      </c>
      <c r="G356">
        <v>5.4</v>
      </c>
      <c r="H356">
        <v>23</v>
      </c>
    </row>
    <row r="357" spans="1:8" x14ac:dyDescent="0.45">
      <c r="A357" t="s">
        <v>10</v>
      </c>
      <c r="B357">
        <v>390030009</v>
      </c>
      <c r="C357" t="s">
        <v>11</v>
      </c>
      <c r="D357">
        <v>40.770944000933198</v>
      </c>
      <c r="E357">
        <v>-84.053899999999999</v>
      </c>
      <c r="F357" s="1">
        <v>44955</v>
      </c>
      <c r="G357">
        <v>8.1</v>
      </c>
      <c r="H357">
        <v>34</v>
      </c>
    </row>
    <row r="358" spans="1:8" x14ac:dyDescent="0.45">
      <c r="A358" t="s">
        <v>10</v>
      </c>
      <c r="B358">
        <v>390030009</v>
      </c>
      <c r="C358" t="s">
        <v>11</v>
      </c>
      <c r="D358">
        <v>40.770944000933198</v>
      </c>
      <c r="E358">
        <v>-84.053899999999999</v>
      </c>
      <c r="F358" s="1">
        <v>44956</v>
      </c>
      <c r="G358">
        <v>7.2</v>
      </c>
      <c r="H358">
        <v>30</v>
      </c>
    </row>
    <row r="359" spans="1:8" x14ac:dyDescent="0.45">
      <c r="A359" t="s">
        <v>10</v>
      </c>
      <c r="B359">
        <v>390030009</v>
      </c>
      <c r="C359" t="s">
        <v>11</v>
      </c>
      <c r="D359">
        <v>40.770944000933198</v>
      </c>
      <c r="E359">
        <v>-84.053899999999999</v>
      </c>
      <c r="F359" s="1">
        <v>44956</v>
      </c>
      <c r="G359">
        <v>6.3</v>
      </c>
      <c r="H359">
        <v>26</v>
      </c>
    </row>
    <row r="360" spans="1:8" x14ac:dyDescent="0.45">
      <c r="A360" t="s">
        <v>10</v>
      </c>
      <c r="B360">
        <v>390030009</v>
      </c>
      <c r="C360" t="s">
        <v>11</v>
      </c>
      <c r="D360">
        <v>40.770944000933198</v>
      </c>
      <c r="E360">
        <v>-84.053899999999999</v>
      </c>
      <c r="F360" s="1">
        <v>44957</v>
      </c>
      <c r="G360">
        <v>5.4</v>
      </c>
      <c r="H360">
        <v>23</v>
      </c>
    </row>
    <row r="361" spans="1:8" x14ac:dyDescent="0.45">
      <c r="A361" t="s">
        <v>10</v>
      </c>
      <c r="B361">
        <v>390030009</v>
      </c>
      <c r="C361" t="s">
        <v>11</v>
      </c>
      <c r="D361">
        <v>40.770944000933198</v>
      </c>
      <c r="E361">
        <v>-84.053899999999999</v>
      </c>
      <c r="F361" s="1">
        <v>44958</v>
      </c>
      <c r="G361">
        <v>10.4</v>
      </c>
      <c r="H361">
        <v>43</v>
      </c>
    </row>
    <row r="362" spans="1:8" x14ac:dyDescent="0.45">
      <c r="A362" t="s">
        <v>10</v>
      </c>
      <c r="B362">
        <v>390030009</v>
      </c>
      <c r="C362" t="s">
        <v>11</v>
      </c>
      <c r="D362">
        <v>40.770944000933198</v>
      </c>
      <c r="E362">
        <v>-84.053899999999999</v>
      </c>
      <c r="F362" s="1">
        <v>44959</v>
      </c>
      <c r="G362">
        <v>9</v>
      </c>
      <c r="H362">
        <v>38</v>
      </c>
    </row>
    <row r="363" spans="1:8" x14ac:dyDescent="0.45">
      <c r="A363" t="s">
        <v>10</v>
      </c>
      <c r="B363">
        <v>390030009</v>
      </c>
      <c r="C363" t="s">
        <v>11</v>
      </c>
      <c r="D363">
        <v>40.770944000933198</v>
      </c>
      <c r="E363">
        <v>-84.053899999999999</v>
      </c>
      <c r="F363" s="1">
        <v>44960</v>
      </c>
      <c r="G363">
        <v>3.5</v>
      </c>
      <c r="H363">
        <v>15</v>
      </c>
    </row>
    <row r="364" spans="1:8" x14ac:dyDescent="0.45">
      <c r="A364" t="s">
        <v>10</v>
      </c>
      <c r="B364">
        <v>390030009</v>
      </c>
      <c r="C364" t="s">
        <v>11</v>
      </c>
      <c r="D364">
        <v>40.770944000933198</v>
      </c>
      <c r="E364">
        <v>-84.053899999999999</v>
      </c>
      <c r="F364" s="1">
        <v>44961</v>
      </c>
      <c r="G364">
        <v>4.2</v>
      </c>
      <c r="H364">
        <v>18</v>
      </c>
    </row>
    <row r="365" spans="1:8" x14ac:dyDescent="0.45">
      <c r="A365" t="s">
        <v>10</v>
      </c>
      <c r="B365">
        <v>390030009</v>
      </c>
      <c r="C365" t="s">
        <v>11</v>
      </c>
      <c r="D365">
        <v>40.770944000933198</v>
      </c>
      <c r="E365">
        <v>-84.053899999999999</v>
      </c>
      <c r="F365" s="1">
        <v>44962</v>
      </c>
      <c r="G365">
        <v>6.4</v>
      </c>
      <c r="H365">
        <v>27</v>
      </c>
    </row>
    <row r="366" spans="1:8" x14ac:dyDescent="0.45">
      <c r="A366" t="s">
        <v>10</v>
      </c>
      <c r="B366">
        <v>390030009</v>
      </c>
      <c r="C366" t="s">
        <v>11</v>
      </c>
      <c r="D366">
        <v>40.770944000933198</v>
      </c>
      <c r="E366">
        <v>-84.053899999999999</v>
      </c>
      <c r="F366" s="1">
        <v>44962</v>
      </c>
      <c r="G366">
        <v>4.2</v>
      </c>
      <c r="H366">
        <v>18</v>
      </c>
    </row>
    <row r="367" spans="1:8" x14ac:dyDescent="0.45">
      <c r="A367" t="s">
        <v>10</v>
      </c>
      <c r="B367">
        <v>390030009</v>
      </c>
      <c r="C367" t="s">
        <v>11</v>
      </c>
      <c r="D367">
        <v>40.770944000933198</v>
      </c>
      <c r="E367">
        <v>-84.053899999999999</v>
      </c>
      <c r="F367" s="1">
        <v>44963</v>
      </c>
      <c r="G367">
        <v>9.9</v>
      </c>
      <c r="H367">
        <v>41</v>
      </c>
    </row>
    <row r="368" spans="1:8" x14ac:dyDescent="0.45">
      <c r="A368" t="s">
        <v>10</v>
      </c>
      <c r="B368">
        <v>390030009</v>
      </c>
      <c r="C368" t="s">
        <v>11</v>
      </c>
      <c r="D368">
        <v>40.770944000933198</v>
      </c>
      <c r="E368">
        <v>-84.053899999999999</v>
      </c>
      <c r="F368" s="1">
        <v>44964</v>
      </c>
      <c r="G368">
        <v>7.6</v>
      </c>
      <c r="H368">
        <v>32</v>
      </c>
    </row>
    <row r="369" spans="1:8" x14ac:dyDescent="0.45">
      <c r="A369" t="s">
        <v>10</v>
      </c>
      <c r="B369">
        <v>390030009</v>
      </c>
      <c r="C369" t="s">
        <v>11</v>
      </c>
      <c r="D369">
        <v>40.770944000933198</v>
      </c>
      <c r="E369">
        <v>-84.053899999999999</v>
      </c>
      <c r="F369" s="1">
        <v>44965</v>
      </c>
      <c r="G369">
        <v>11.8</v>
      </c>
      <c r="H369">
        <v>49</v>
      </c>
    </row>
    <row r="370" spans="1:8" x14ac:dyDescent="0.45">
      <c r="A370" t="s">
        <v>10</v>
      </c>
      <c r="B370">
        <v>390030009</v>
      </c>
      <c r="C370" t="s">
        <v>11</v>
      </c>
      <c r="D370">
        <v>40.770944000933198</v>
      </c>
      <c r="E370">
        <v>-84.053899999999999</v>
      </c>
      <c r="F370" s="1">
        <v>44966</v>
      </c>
      <c r="G370">
        <v>6.9</v>
      </c>
      <c r="H370">
        <v>29</v>
      </c>
    </row>
    <row r="371" spans="1:8" x14ac:dyDescent="0.45">
      <c r="A371" t="s">
        <v>10</v>
      </c>
      <c r="B371">
        <v>390030009</v>
      </c>
      <c r="C371" t="s">
        <v>11</v>
      </c>
      <c r="D371">
        <v>40.770944000933198</v>
      </c>
      <c r="E371">
        <v>-84.053899999999999</v>
      </c>
      <c r="F371" s="1">
        <v>44967</v>
      </c>
      <c r="G371">
        <v>10</v>
      </c>
      <c r="H371">
        <v>42</v>
      </c>
    </row>
    <row r="372" spans="1:8" x14ac:dyDescent="0.45">
      <c r="A372" t="s">
        <v>10</v>
      </c>
      <c r="B372">
        <v>390030009</v>
      </c>
      <c r="C372" t="s">
        <v>11</v>
      </c>
      <c r="D372">
        <v>40.770944000933198</v>
      </c>
      <c r="E372">
        <v>-84.053899999999999</v>
      </c>
      <c r="F372" s="1">
        <v>44968</v>
      </c>
      <c r="G372">
        <v>1.9</v>
      </c>
      <c r="H372">
        <v>8</v>
      </c>
    </row>
    <row r="373" spans="1:8" x14ac:dyDescent="0.45">
      <c r="A373" t="s">
        <v>10</v>
      </c>
      <c r="B373">
        <v>390030009</v>
      </c>
      <c r="C373" t="s">
        <v>11</v>
      </c>
      <c r="D373">
        <v>40.770944000933198</v>
      </c>
      <c r="E373">
        <v>-84.053899999999999</v>
      </c>
      <c r="F373" s="1">
        <v>44968</v>
      </c>
      <c r="G373">
        <v>5.2</v>
      </c>
      <c r="H373">
        <v>22</v>
      </c>
    </row>
    <row r="374" spans="1:8" x14ac:dyDescent="0.45">
      <c r="A374" t="s">
        <v>10</v>
      </c>
      <c r="B374">
        <v>390030009</v>
      </c>
      <c r="C374" t="s">
        <v>11</v>
      </c>
      <c r="D374">
        <v>40.770944000933198</v>
      </c>
      <c r="E374">
        <v>-84.053899999999999</v>
      </c>
      <c r="F374" s="1">
        <v>44969</v>
      </c>
      <c r="G374">
        <v>5.7</v>
      </c>
      <c r="H374">
        <v>24</v>
      </c>
    </row>
    <row r="375" spans="1:8" x14ac:dyDescent="0.45">
      <c r="A375" t="s">
        <v>10</v>
      </c>
      <c r="B375">
        <v>390030009</v>
      </c>
      <c r="C375" t="s">
        <v>11</v>
      </c>
      <c r="D375">
        <v>40.770944000933198</v>
      </c>
      <c r="E375">
        <v>-84.053899999999999</v>
      </c>
      <c r="F375" s="1">
        <v>44970</v>
      </c>
      <c r="G375">
        <v>4.3</v>
      </c>
      <c r="H375">
        <v>18</v>
      </c>
    </row>
    <row r="376" spans="1:8" x14ac:dyDescent="0.45">
      <c r="A376" t="s">
        <v>10</v>
      </c>
      <c r="B376">
        <v>390030009</v>
      </c>
      <c r="C376" t="s">
        <v>11</v>
      </c>
      <c r="D376">
        <v>40.770944000933198</v>
      </c>
      <c r="E376">
        <v>-84.053899999999999</v>
      </c>
      <c r="F376" s="1">
        <v>44971</v>
      </c>
      <c r="G376">
        <v>5.0999999999999996</v>
      </c>
      <c r="H376">
        <v>21</v>
      </c>
    </row>
    <row r="377" spans="1:8" x14ac:dyDescent="0.45">
      <c r="A377" t="s">
        <v>10</v>
      </c>
      <c r="B377">
        <v>390030009</v>
      </c>
      <c r="C377" t="s">
        <v>11</v>
      </c>
      <c r="D377">
        <v>40.770944000933198</v>
      </c>
      <c r="E377">
        <v>-84.053899999999999</v>
      </c>
      <c r="F377" s="1">
        <v>44972</v>
      </c>
      <c r="G377">
        <v>4.5</v>
      </c>
      <c r="H377">
        <v>19</v>
      </c>
    </row>
    <row r="378" spans="1:8" x14ac:dyDescent="0.45">
      <c r="A378" t="s">
        <v>10</v>
      </c>
      <c r="B378">
        <v>390030009</v>
      </c>
      <c r="C378" t="s">
        <v>11</v>
      </c>
      <c r="D378">
        <v>40.770944000933198</v>
      </c>
      <c r="E378">
        <v>-84.053899999999999</v>
      </c>
      <c r="F378" s="1">
        <v>44973</v>
      </c>
      <c r="G378">
        <v>8.9</v>
      </c>
      <c r="H378">
        <v>37</v>
      </c>
    </row>
    <row r="379" spans="1:8" x14ac:dyDescent="0.45">
      <c r="A379" t="s">
        <v>10</v>
      </c>
      <c r="B379">
        <v>390030009</v>
      </c>
      <c r="C379" t="s">
        <v>11</v>
      </c>
      <c r="D379">
        <v>40.770944000933198</v>
      </c>
      <c r="E379">
        <v>-84.053899999999999</v>
      </c>
      <c r="F379" s="1">
        <v>44974</v>
      </c>
      <c r="G379">
        <v>5.0999999999999996</v>
      </c>
      <c r="H379">
        <v>21</v>
      </c>
    </row>
    <row r="380" spans="1:8" x14ac:dyDescent="0.45">
      <c r="A380" t="s">
        <v>10</v>
      </c>
      <c r="B380">
        <v>390030009</v>
      </c>
      <c r="C380" t="s">
        <v>11</v>
      </c>
      <c r="D380">
        <v>40.770944000933198</v>
      </c>
      <c r="E380">
        <v>-84.053899999999999</v>
      </c>
      <c r="F380" s="1">
        <v>44974</v>
      </c>
      <c r="G380">
        <v>3.4</v>
      </c>
      <c r="H380">
        <v>14</v>
      </c>
    </row>
    <row r="381" spans="1:8" x14ac:dyDescent="0.45">
      <c r="A381" t="s">
        <v>10</v>
      </c>
      <c r="B381">
        <v>390030009</v>
      </c>
      <c r="C381" t="s">
        <v>11</v>
      </c>
      <c r="D381">
        <v>40.770944000933198</v>
      </c>
      <c r="E381">
        <v>-84.053899999999999</v>
      </c>
      <c r="F381" s="1">
        <v>44975</v>
      </c>
      <c r="G381">
        <v>5.4</v>
      </c>
      <c r="H381">
        <v>23</v>
      </c>
    </row>
    <row r="382" spans="1:8" x14ac:dyDescent="0.45">
      <c r="A382" t="s">
        <v>10</v>
      </c>
      <c r="B382">
        <v>390030009</v>
      </c>
      <c r="C382" t="s">
        <v>11</v>
      </c>
      <c r="D382">
        <v>40.770944000933198</v>
      </c>
      <c r="E382">
        <v>-84.053899999999999</v>
      </c>
      <c r="F382" s="1">
        <v>44976</v>
      </c>
      <c r="G382">
        <v>4.4000000000000004</v>
      </c>
      <c r="H382">
        <v>18</v>
      </c>
    </row>
    <row r="383" spans="1:8" x14ac:dyDescent="0.45">
      <c r="A383" t="s">
        <v>10</v>
      </c>
      <c r="B383">
        <v>390030009</v>
      </c>
      <c r="C383" t="s">
        <v>11</v>
      </c>
      <c r="D383">
        <v>40.770944000933198</v>
      </c>
      <c r="E383">
        <v>-84.053899999999999</v>
      </c>
      <c r="F383" s="1">
        <v>44977</v>
      </c>
      <c r="G383">
        <v>8.1999999999999993</v>
      </c>
      <c r="H383">
        <v>34</v>
      </c>
    </row>
    <row r="384" spans="1:8" x14ac:dyDescent="0.45">
      <c r="A384" t="s">
        <v>10</v>
      </c>
      <c r="B384">
        <v>390030009</v>
      </c>
      <c r="C384" t="s">
        <v>11</v>
      </c>
      <c r="D384">
        <v>40.770944000933198</v>
      </c>
      <c r="E384">
        <v>-84.053899999999999</v>
      </c>
      <c r="F384" s="1">
        <v>44978</v>
      </c>
      <c r="G384">
        <v>8</v>
      </c>
      <c r="H384">
        <v>33</v>
      </c>
    </row>
    <row r="385" spans="1:8" x14ac:dyDescent="0.45">
      <c r="A385" t="s">
        <v>10</v>
      </c>
      <c r="B385">
        <v>390030009</v>
      </c>
      <c r="C385" t="s">
        <v>11</v>
      </c>
      <c r="D385">
        <v>40.770944000933198</v>
      </c>
      <c r="E385">
        <v>-84.053899999999999</v>
      </c>
      <c r="F385" s="1">
        <v>44979</v>
      </c>
      <c r="G385">
        <v>4.8</v>
      </c>
      <c r="H385">
        <v>20</v>
      </c>
    </row>
    <row r="386" spans="1:8" x14ac:dyDescent="0.45">
      <c r="A386" t="s">
        <v>10</v>
      </c>
      <c r="B386">
        <v>390030009</v>
      </c>
      <c r="C386" t="s">
        <v>11</v>
      </c>
      <c r="D386">
        <v>40.770944000933198</v>
      </c>
      <c r="E386">
        <v>-84.053899999999999</v>
      </c>
      <c r="F386" s="1">
        <v>44980</v>
      </c>
      <c r="G386">
        <v>4.0999999999999996</v>
      </c>
      <c r="H386">
        <v>17</v>
      </c>
    </row>
    <row r="387" spans="1:8" x14ac:dyDescent="0.45">
      <c r="A387" t="s">
        <v>10</v>
      </c>
      <c r="B387">
        <v>390030009</v>
      </c>
      <c r="C387" t="s">
        <v>11</v>
      </c>
      <c r="D387">
        <v>40.770944000933198</v>
      </c>
      <c r="E387">
        <v>-84.053899999999999</v>
      </c>
      <c r="F387" s="1">
        <v>44980</v>
      </c>
      <c r="G387">
        <v>5.0999999999999996</v>
      </c>
      <c r="H387">
        <v>21</v>
      </c>
    </row>
    <row r="388" spans="1:8" x14ac:dyDescent="0.45">
      <c r="A388" t="s">
        <v>10</v>
      </c>
      <c r="B388">
        <v>390030009</v>
      </c>
      <c r="C388" t="s">
        <v>11</v>
      </c>
      <c r="D388">
        <v>40.770944000933198</v>
      </c>
      <c r="E388">
        <v>-84.053899999999999</v>
      </c>
      <c r="F388" s="1">
        <v>44981</v>
      </c>
      <c r="G388">
        <v>3.4</v>
      </c>
      <c r="H388">
        <v>14</v>
      </c>
    </row>
    <row r="389" spans="1:8" x14ac:dyDescent="0.45">
      <c r="A389" t="s">
        <v>10</v>
      </c>
      <c r="B389">
        <v>390030009</v>
      </c>
      <c r="C389" t="s">
        <v>11</v>
      </c>
      <c r="D389">
        <v>40.770944000933198</v>
      </c>
      <c r="E389">
        <v>-84.053899999999999</v>
      </c>
      <c r="F389" s="1">
        <v>44982</v>
      </c>
      <c r="G389">
        <v>7.4</v>
      </c>
      <c r="H389">
        <v>31</v>
      </c>
    </row>
    <row r="390" spans="1:8" x14ac:dyDescent="0.45">
      <c r="A390" t="s">
        <v>10</v>
      </c>
      <c r="B390">
        <v>390030009</v>
      </c>
      <c r="C390" t="s">
        <v>11</v>
      </c>
      <c r="D390">
        <v>40.770944000933198</v>
      </c>
      <c r="E390">
        <v>-84.053899999999999</v>
      </c>
      <c r="F390" s="1">
        <v>44983</v>
      </c>
      <c r="G390">
        <v>9.8000000000000007</v>
      </c>
      <c r="H390">
        <v>41</v>
      </c>
    </row>
    <row r="391" spans="1:8" x14ac:dyDescent="0.45">
      <c r="A391" t="s">
        <v>10</v>
      </c>
      <c r="B391">
        <v>390030009</v>
      </c>
      <c r="C391" t="s">
        <v>11</v>
      </c>
      <c r="D391">
        <v>40.770944000933198</v>
      </c>
      <c r="E391">
        <v>-84.053899999999999</v>
      </c>
      <c r="F391" s="1">
        <v>44984</v>
      </c>
      <c r="G391">
        <v>8.3000000000000007</v>
      </c>
      <c r="H391">
        <v>35</v>
      </c>
    </row>
    <row r="392" spans="1:8" x14ac:dyDescent="0.45">
      <c r="A392" t="s">
        <v>10</v>
      </c>
      <c r="B392">
        <v>390030009</v>
      </c>
      <c r="C392" t="s">
        <v>11</v>
      </c>
      <c r="D392">
        <v>40.770944000933198</v>
      </c>
      <c r="E392">
        <v>-84.053899999999999</v>
      </c>
      <c r="F392" s="1">
        <v>44985</v>
      </c>
      <c r="G392">
        <v>3.8</v>
      </c>
      <c r="H392">
        <v>16</v>
      </c>
    </row>
    <row r="393" spans="1:8" x14ac:dyDescent="0.45">
      <c r="A393" t="s">
        <v>10</v>
      </c>
      <c r="B393">
        <v>390030009</v>
      </c>
      <c r="C393" t="s">
        <v>11</v>
      </c>
      <c r="D393">
        <v>40.770944000933198</v>
      </c>
      <c r="E393">
        <v>-84.053899999999999</v>
      </c>
      <c r="F393" s="1">
        <v>44986</v>
      </c>
      <c r="G393">
        <v>7.7</v>
      </c>
      <c r="H393">
        <v>32</v>
      </c>
    </row>
    <row r="394" spans="1:8" x14ac:dyDescent="0.45">
      <c r="A394" t="s">
        <v>10</v>
      </c>
      <c r="B394">
        <v>390030009</v>
      </c>
      <c r="C394" t="s">
        <v>11</v>
      </c>
      <c r="D394">
        <v>40.770944000933198</v>
      </c>
      <c r="E394">
        <v>-84.053899999999999</v>
      </c>
      <c r="F394" s="1">
        <v>44986</v>
      </c>
      <c r="G394">
        <v>8</v>
      </c>
      <c r="H394">
        <v>33</v>
      </c>
    </row>
    <row r="395" spans="1:8" x14ac:dyDescent="0.45">
      <c r="A395" t="s">
        <v>10</v>
      </c>
      <c r="B395">
        <v>390030009</v>
      </c>
      <c r="C395" t="s">
        <v>11</v>
      </c>
      <c r="D395">
        <v>40.770944000933198</v>
      </c>
      <c r="E395">
        <v>-84.053899999999999</v>
      </c>
      <c r="F395" s="1">
        <v>44987</v>
      </c>
      <c r="G395">
        <v>8.3000000000000007</v>
      </c>
      <c r="H395">
        <v>35</v>
      </c>
    </row>
    <row r="396" spans="1:8" x14ac:dyDescent="0.45">
      <c r="A396" t="s">
        <v>10</v>
      </c>
      <c r="B396">
        <v>390030009</v>
      </c>
      <c r="C396" t="s">
        <v>11</v>
      </c>
      <c r="D396">
        <v>40.770944000933198</v>
      </c>
      <c r="E396">
        <v>-84.053899999999999</v>
      </c>
      <c r="F396" s="1">
        <v>44988</v>
      </c>
      <c r="G396">
        <v>10.1</v>
      </c>
      <c r="H396">
        <v>42</v>
      </c>
    </row>
    <row r="397" spans="1:8" x14ac:dyDescent="0.45">
      <c r="A397" t="s">
        <v>10</v>
      </c>
      <c r="B397">
        <v>390030009</v>
      </c>
      <c r="C397" t="s">
        <v>11</v>
      </c>
      <c r="D397">
        <v>40.770944000933198</v>
      </c>
      <c r="E397">
        <v>-84.053899999999999</v>
      </c>
      <c r="F397" s="1">
        <v>44989</v>
      </c>
      <c r="G397">
        <v>7.4</v>
      </c>
      <c r="H397">
        <v>31</v>
      </c>
    </row>
    <row r="398" spans="1:8" x14ac:dyDescent="0.45">
      <c r="A398" t="s">
        <v>10</v>
      </c>
      <c r="B398">
        <v>390030009</v>
      </c>
      <c r="C398" t="s">
        <v>11</v>
      </c>
      <c r="D398">
        <v>40.770944000933198</v>
      </c>
      <c r="E398">
        <v>-84.053899999999999</v>
      </c>
      <c r="F398" s="1">
        <v>44990</v>
      </c>
      <c r="G398">
        <v>7.1</v>
      </c>
      <c r="H398">
        <v>30</v>
      </c>
    </row>
    <row r="399" spans="1:8" x14ac:dyDescent="0.45">
      <c r="A399" t="s">
        <v>10</v>
      </c>
      <c r="B399">
        <v>390030009</v>
      </c>
      <c r="C399" t="s">
        <v>11</v>
      </c>
      <c r="D399">
        <v>40.770944000933198</v>
      </c>
      <c r="E399">
        <v>-84.053899999999999</v>
      </c>
      <c r="F399" s="1">
        <v>44991</v>
      </c>
      <c r="G399">
        <v>6.5</v>
      </c>
      <c r="H399">
        <v>27</v>
      </c>
    </row>
    <row r="400" spans="1:8" x14ac:dyDescent="0.45">
      <c r="A400" t="s">
        <v>10</v>
      </c>
      <c r="B400">
        <v>390030009</v>
      </c>
      <c r="C400" t="s">
        <v>11</v>
      </c>
      <c r="D400">
        <v>40.770944000933198</v>
      </c>
      <c r="E400">
        <v>-84.053899999999999</v>
      </c>
      <c r="F400" s="1">
        <v>44992</v>
      </c>
      <c r="G400">
        <v>3.7</v>
      </c>
      <c r="H400">
        <v>15</v>
      </c>
    </row>
    <row r="401" spans="1:8" x14ac:dyDescent="0.45">
      <c r="A401" t="s">
        <v>10</v>
      </c>
      <c r="B401">
        <v>390030009</v>
      </c>
      <c r="C401" t="s">
        <v>11</v>
      </c>
      <c r="D401">
        <v>40.770944000933198</v>
      </c>
      <c r="E401">
        <v>-84.053899999999999</v>
      </c>
      <c r="F401" s="1">
        <v>44992</v>
      </c>
      <c r="G401">
        <v>3.9</v>
      </c>
      <c r="H401">
        <v>16</v>
      </c>
    </row>
    <row r="402" spans="1:8" x14ac:dyDescent="0.45">
      <c r="A402" t="s">
        <v>10</v>
      </c>
      <c r="B402">
        <v>390030009</v>
      </c>
      <c r="C402" t="s">
        <v>11</v>
      </c>
      <c r="D402">
        <v>40.770944000933198</v>
      </c>
      <c r="E402">
        <v>-84.053899999999999</v>
      </c>
      <c r="F402" s="1">
        <v>44993</v>
      </c>
      <c r="G402">
        <v>3.6</v>
      </c>
      <c r="H402">
        <v>15</v>
      </c>
    </row>
    <row r="403" spans="1:8" x14ac:dyDescent="0.45">
      <c r="A403" t="s">
        <v>10</v>
      </c>
      <c r="B403">
        <v>390030009</v>
      </c>
      <c r="C403" t="s">
        <v>11</v>
      </c>
      <c r="D403">
        <v>40.770944000933198</v>
      </c>
      <c r="E403">
        <v>-84.053899999999999</v>
      </c>
      <c r="F403" s="1">
        <v>44994</v>
      </c>
      <c r="G403">
        <v>2.7</v>
      </c>
      <c r="H403">
        <v>11</v>
      </c>
    </row>
    <row r="404" spans="1:8" x14ac:dyDescent="0.45">
      <c r="A404" t="s">
        <v>10</v>
      </c>
      <c r="B404">
        <v>390030009</v>
      </c>
      <c r="C404" t="s">
        <v>11</v>
      </c>
      <c r="D404">
        <v>40.770944000933198</v>
      </c>
      <c r="E404">
        <v>-84.053899999999999</v>
      </c>
      <c r="F404" s="1">
        <v>44995</v>
      </c>
      <c r="G404">
        <v>6.3</v>
      </c>
      <c r="H404">
        <v>26</v>
      </c>
    </row>
    <row r="405" spans="1:8" x14ac:dyDescent="0.45">
      <c r="A405" t="s">
        <v>10</v>
      </c>
      <c r="B405">
        <v>390030009</v>
      </c>
      <c r="C405" t="s">
        <v>11</v>
      </c>
      <c r="D405">
        <v>40.770944000933198</v>
      </c>
      <c r="E405">
        <v>-84.053899999999999</v>
      </c>
      <c r="F405" s="1">
        <v>44996</v>
      </c>
      <c r="G405">
        <v>2.1</v>
      </c>
      <c r="H405">
        <v>9</v>
      </c>
    </row>
    <row r="406" spans="1:8" x14ac:dyDescent="0.45">
      <c r="A406" t="s">
        <v>10</v>
      </c>
      <c r="B406">
        <v>390030009</v>
      </c>
      <c r="C406" t="s">
        <v>11</v>
      </c>
      <c r="D406">
        <v>40.770944000933198</v>
      </c>
      <c r="E406">
        <v>-84.053899999999999</v>
      </c>
      <c r="F406" s="1">
        <v>44997</v>
      </c>
      <c r="G406">
        <v>5.8</v>
      </c>
      <c r="H406">
        <v>24</v>
      </c>
    </row>
    <row r="407" spans="1:8" x14ac:dyDescent="0.45">
      <c r="A407" t="s">
        <v>10</v>
      </c>
      <c r="B407">
        <v>390030009</v>
      </c>
      <c r="C407" t="s">
        <v>11</v>
      </c>
      <c r="D407">
        <v>40.770944000933198</v>
      </c>
      <c r="E407">
        <v>-84.053899999999999</v>
      </c>
      <c r="F407" s="1">
        <v>44998</v>
      </c>
      <c r="G407">
        <v>7.3</v>
      </c>
      <c r="H407">
        <v>30</v>
      </c>
    </row>
    <row r="408" spans="1:8" x14ac:dyDescent="0.45">
      <c r="A408" t="s">
        <v>10</v>
      </c>
      <c r="B408">
        <v>390030009</v>
      </c>
      <c r="C408" t="s">
        <v>11</v>
      </c>
      <c r="D408">
        <v>40.770944000933198</v>
      </c>
      <c r="E408">
        <v>-84.053899999999999</v>
      </c>
      <c r="F408" s="1">
        <v>44998</v>
      </c>
      <c r="G408">
        <v>6.1</v>
      </c>
      <c r="H408">
        <v>25</v>
      </c>
    </row>
    <row r="409" spans="1:8" x14ac:dyDescent="0.45">
      <c r="A409" t="s">
        <v>10</v>
      </c>
      <c r="B409">
        <v>390030009</v>
      </c>
      <c r="C409" t="s">
        <v>11</v>
      </c>
      <c r="D409">
        <v>40.770944000933198</v>
      </c>
      <c r="E409">
        <v>-84.053899999999999</v>
      </c>
      <c r="F409" s="1">
        <v>44999</v>
      </c>
      <c r="G409">
        <v>2.7</v>
      </c>
      <c r="H409">
        <v>11</v>
      </c>
    </row>
    <row r="410" spans="1:8" x14ac:dyDescent="0.45">
      <c r="A410" t="s">
        <v>10</v>
      </c>
      <c r="B410">
        <v>390030009</v>
      </c>
      <c r="C410" t="s">
        <v>11</v>
      </c>
      <c r="D410">
        <v>40.770944000933198</v>
      </c>
      <c r="E410">
        <v>-84.053899999999999</v>
      </c>
      <c r="F410" s="1">
        <v>45000</v>
      </c>
      <c r="G410">
        <v>4.9000000000000004</v>
      </c>
      <c r="H410">
        <v>20</v>
      </c>
    </row>
    <row r="411" spans="1:8" x14ac:dyDescent="0.45">
      <c r="A411" t="s">
        <v>10</v>
      </c>
      <c r="B411">
        <v>390030009</v>
      </c>
      <c r="C411" t="s">
        <v>11</v>
      </c>
      <c r="D411">
        <v>40.770944000933198</v>
      </c>
      <c r="E411">
        <v>-84.053899999999999</v>
      </c>
      <c r="F411" s="1">
        <v>45001</v>
      </c>
      <c r="G411">
        <v>6.2</v>
      </c>
      <c r="H411">
        <v>26</v>
      </c>
    </row>
    <row r="412" spans="1:8" x14ac:dyDescent="0.45">
      <c r="A412" t="s">
        <v>10</v>
      </c>
      <c r="B412">
        <v>390030009</v>
      </c>
      <c r="C412" t="s">
        <v>11</v>
      </c>
      <c r="D412">
        <v>40.770944000933198</v>
      </c>
      <c r="E412">
        <v>-84.053899999999999</v>
      </c>
      <c r="F412" s="1">
        <v>45002</v>
      </c>
      <c r="G412">
        <v>6.4</v>
      </c>
      <c r="H412">
        <v>27</v>
      </c>
    </row>
    <row r="413" spans="1:8" x14ac:dyDescent="0.45">
      <c r="A413" t="s">
        <v>10</v>
      </c>
      <c r="B413">
        <v>390030009</v>
      </c>
      <c r="C413" t="s">
        <v>11</v>
      </c>
      <c r="D413">
        <v>40.770944000933198</v>
      </c>
      <c r="E413">
        <v>-84.053899999999999</v>
      </c>
      <c r="F413" s="1">
        <v>45003</v>
      </c>
      <c r="G413">
        <v>3</v>
      </c>
      <c r="H413">
        <v>13</v>
      </c>
    </row>
    <row r="414" spans="1:8" x14ac:dyDescent="0.45">
      <c r="A414" t="s">
        <v>10</v>
      </c>
      <c r="B414">
        <v>390030009</v>
      </c>
      <c r="C414" t="s">
        <v>11</v>
      </c>
      <c r="D414">
        <v>40.770944000933198</v>
      </c>
      <c r="E414">
        <v>-84.053899999999999</v>
      </c>
      <c r="F414" s="1">
        <v>45004</v>
      </c>
      <c r="G414">
        <v>4.4000000000000004</v>
      </c>
      <c r="H414">
        <v>18</v>
      </c>
    </row>
    <row r="415" spans="1:8" x14ac:dyDescent="0.45">
      <c r="A415" t="s">
        <v>10</v>
      </c>
      <c r="B415">
        <v>390030009</v>
      </c>
      <c r="C415" t="s">
        <v>11</v>
      </c>
      <c r="D415">
        <v>40.770944000933198</v>
      </c>
      <c r="E415">
        <v>-84.053899999999999</v>
      </c>
      <c r="F415" s="1">
        <v>45004</v>
      </c>
      <c r="G415">
        <v>3.7</v>
      </c>
      <c r="H415">
        <v>15</v>
      </c>
    </row>
    <row r="416" spans="1:8" x14ac:dyDescent="0.45">
      <c r="A416" t="s">
        <v>10</v>
      </c>
      <c r="B416">
        <v>390030009</v>
      </c>
      <c r="C416" t="s">
        <v>11</v>
      </c>
      <c r="D416">
        <v>40.770944000933198</v>
      </c>
      <c r="E416">
        <v>-84.053899999999999</v>
      </c>
      <c r="F416" s="1">
        <v>45005</v>
      </c>
      <c r="G416">
        <v>5.4</v>
      </c>
      <c r="H416">
        <v>23</v>
      </c>
    </row>
    <row r="417" spans="1:8" x14ac:dyDescent="0.45">
      <c r="A417" t="s">
        <v>10</v>
      </c>
      <c r="B417">
        <v>390030009</v>
      </c>
      <c r="C417" t="s">
        <v>11</v>
      </c>
      <c r="D417">
        <v>40.770944000933198</v>
      </c>
      <c r="E417">
        <v>-84.053899999999999</v>
      </c>
      <c r="F417" s="1">
        <v>45006</v>
      </c>
      <c r="G417">
        <v>7.9</v>
      </c>
      <c r="H417">
        <v>33</v>
      </c>
    </row>
    <row r="418" spans="1:8" x14ac:dyDescent="0.45">
      <c r="A418" t="s">
        <v>10</v>
      </c>
      <c r="B418">
        <v>390030009</v>
      </c>
      <c r="C418" t="s">
        <v>11</v>
      </c>
      <c r="D418">
        <v>40.770944000933198</v>
      </c>
      <c r="E418">
        <v>-84.053899999999999</v>
      </c>
      <c r="F418" s="1">
        <v>45007</v>
      </c>
      <c r="G418">
        <v>12.9</v>
      </c>
      <c r="H418">
        <v>53</v>
      </c>
    </row>
    <row r="419" spans="1:8" x14ac:dyDescent="0.45">
      <c r="A419" t="s">
        <v>10</v>
      </c>
      <c r="B419">
        <v>390030009</v>
      </c>
      <c r="C419" t="s">
        <v>11</v>
      </c>
      <c r="D419">
        <v>40.770944000933198</v>
      </c>
      <c r="E419">
        <v>-84.053899999999999</v>
      </c>
      <c r="F419" s="1">
        <v>45008</v>
      </c>
      <c r="G419">
        <v>7.9</v>
      </c>
      <c r="H419">
        <v>33</v>
      </c>
    </row>
    <row r="420" spans="1:8" x14ac:dyDescent="0.45">
      <c r="A420" t="s">
        <v>10</v>
      </c>
      <c r="B420">
        <v>390030009</v>
      </c>
      <c r="C420" t="s">
        <v>11</v>
      </c>
      <c r="D420">
        <v>40.770944000933198</v>
      </c>
      <c r="E420">
        <v>-84.053899999999999</v>
      </c>
      <c r="F420" s="1">
        <v>45009</v>
      </c>
      <c r="G420">
        <v>7.8</v>
      </c>
      <c r="H420">
        <v>33</v>
      </c>
    </row>
    <row r="421" spans="1:8" x14ac:dyDescent="0.45">
      <c r="A421" t="s">
        <v>10</v>
      </c>
      <c r="B421">
        <v>390030009</v>
      </c>
      <c r="C421" t="s">
        <v>11</v>
      </c>
      <c r="D421">
        <v>40.770944000933198</v>
      </c>
      <c r="E421">
        <v>-84.053899999999999</v>
      </c>
      <c r="F421" s="1">
        <v>45010</v>
      </c>
      <c r="G421">
        <v>3</v>
      </c>
      <c r="H421">
        <v>13</v>
      </c>
    </row>
    <row r="422" spans="1:8" x14ac:dyDescent="0.45">
      <c r="A422" t="s">
        <v>10</v>
      </c>
      <c r="B422">
        <v>390030009</v>
      </c>
      <c r="C422" t="s">
        <v>11</v>
      </c>
      <c r="D422">
        <v>40.770944000933198</v>
      </c>
      <c r="E422">
        <v>-84.053899999999999</v>
      </c>
      <c r="F422" s="1">
        <v>45010</v>
      </c>
      <c r="G422">
        <v>3</v>
      </c>
      <c r="H422">
        <v>13</v>
      </c>
    </row>
    <row r="423" spans="1:8" x14ac:dyDescent="0.45">
      <c r="A423" t="s">
        <v>10</v>
      </c>
      <c r="B423">
        <v>390030009</v>
      </c>
      <c r="C423" t="s">
        <v>11</v>
      </c>
      <c r="D423">
        <v>40.770944000933198</v>
      </c>
      <c r="E423">
        <v>-84.053899999999999</v>
      </c>
      <c r="F423" s="1">
        <v>45011</v>
      </c>
      <c r="G423">
        <v>6</v>
      </c>
      <c r="H423">
        <v>25</v>
      </c>
    </row>
    <row r="424" spans="1:8" x14ac:dyDescent="0.45">
      <c r="A424" t="s">
        <v>10</v>
      </c>
      <c r="B424">
        <v>390030009</v>
      </c>
      <c r="C424" t="s">
        <v>11</v>
      </c>
      <c r="D424">
        <v>40.770944000933198</v>
      </c>
      <c r="E424">
        <v>-84.053899999999999</v>
      </c>
      <c r="F424" s="1">
        <v>45012</v>
      </c>
      <c r="G424">
        <v>8.6</v>
      </c>
      <c r="H424">
        <v>36</v>
      </c>
    </row>
    <row r="425" spans="1:8" x14ac:dyDescent="0.45">
      <c r="A425" t="s">
        <v>10</v>
      </c>
      <c r="B425">
        <v>390030009</v>
      </c>
      <c r="C425" t="s">
        <v>11</v>
      </c>
      <c r="D425">
        <v>40.770944000933198</v>
      </c>
      <c r="E425">
        <v>-84.053899999999999</v>
      </c>
      <c r="F425" s="1">
        <v>45013</v>
      </c>
      <c r="G425">
        <v>8.1999999999999993</v>
      </c>
      <c r="H425">
        <v>34</v>
      </c>
    </row>
    <row r="426" spans="1:8" x14ac:dyDescent="0.45">
      <c r="A426" t="s">
        <v>10</v>
      </c>
      <c r="B426">
        <v>390030009</v>
      </c>
      <c r="C426" t="s">
        <v>11</v>
      </c>
      <c r="D426">
        <v>40.770944000933198</v>
      </c>
      <c r="E426">
        <v>-84.053899999999999</v>
      </c>
      <c r="F426" s="1">
        <v>45014</v>
      </c>
      <c r="G426">
        <v>8.1</v>
      </c>
      <c r="H426">
        <v>34</v>
      </c>
    </row>
    <row r="427" spans="1:8" x14ac:dyDescent="0.45">
      <c r="A427" t="s">
        <v>10</v>
      </c>
      <c r="B427">
        <v>390030009</v>
      </c>
      <c r="C427" t="s">
        <v>11</v>
      </c>
      <c r="D427">
        <v>40.770944000933198</v>
      </c>
      <c r="E427">
        <v>-84.053899999999999</v>
      </c>
      <c r="F427" s="1">
        <v>45015</v>
      </c>
      <c r="G427">
        <v>6</v>
      </c>
      <c r="H427">
        <v>25</v>
      </c>
    </row>
    <row r="428" spans="1:8" x14ac:dyDescent="0.45">
      <c r="A428" t="s">
        <v>10</v>
      </c>
      <c r="B428">
        <v>390030009</v>
      </c>
      <c r="C428" t="s">
        <v>11</v>
      </c>
      <c r="D428">
        <v>40.770944000933198</v>
      </c>
      <c r="E428">
        <v>-84.053899999999999</v>
      </c>
      <c r="F428" s="1">
        <v>45016</v>
      </c>
      <c r="G428">
        <v>10.7</v>
      </c>
      <c r="H428">
        <v>45</v>
      </c>
    </row>
    <row r="429" spans="1:8" x14ac:dyDescent="0.45">
      <c r="A429" t="s">
        <v>10</v>
      </c>
      <c r="B429">
        <v>390030009</v>
      </c>
      <c r="C429" t="s">
        <v>11</v>
      </c>
      <c r="D429">
        <v>40.770944000933198</v>
      </c>
      <c r="E429">
        <v>-84.053899999999999</v>
      </c>
      <c r="F429" s="1">
        <v>45016</v>
      </c>
      <c r="G429">
        <v>9.6999999999999993</v>
      </c>
      <c r="H429">
        <v>40</v>
      </c>
    </row>
    <row r="430" spans="1:8" x14ac:dyDescent="0.45">
      <c r="A430" t="s">
        <v>10</v>
      </c>
      <c r="B430">
        <v>390030009</v>
      </c>
      <c r="C430" t="s">
        <v>11</v>
      </c>
      <c r="D430">
        <v>40.770944000933198</v>
      </c>
      <c r="E430">
        <v>-84.053899999999999</v>
      </c>
      <c r="F430" s="1">
        <v>45017</v>
      </c>
      <c r="G430">
        <v>5</v>
      </c>
      <c r="H430">
        <v>21</v>
      </c>
    </row>
    <row r="431" spans="1:8" x14ac:dyDescent="0.45">
      <c r="A431" t="s">
        <v>10</v>
      </c>
      <c r="B431">
        <v>390030009</v>
      </c>
      <c r="C431" t="s">
        <v>11</v>
      </c>
      <c r="D431">
        <v>40.770944000933198</v>
      </c>
      <c r="E431">
        <v>-84.053899999999999</v>
      </c>
      <c r="F431" s="1">
        <v>45018</v>
      </c>
      <c r="G431">
        <v>4.5999999999999996</v>
      </c>
      <c r="H431">
        <v>19</v>
      </c>
    </row>
    <row r="432" spans="1:8" x14ac:dyDescent="0.45">
      <c r="A432" t="s">
        <v>10</v>
      </c>
      <c r="B432">
        <v>390030009</v>
      </c>
      <c r="C432" t="s">
        <v>11</v>
      </c>
      <c r="D432">
        <v>40.770944000933198</v>
      </c>
      <c r="E432">
        <v>-84.053899999999999</v>
      </c>
      <c r="F432" s="1">
        <v>45019</v>
      </c>
    </row>
    <row r="433" spans="1:8" x14ac:dyDescent="0.45">
      <c r="A433" t="s">
        <v>10</v>
      </c>
      <c r="B433">
        <v>390030009</v>
      </c>
      <c r="C433" t="s">
        <v>11</v>
      </c>
      <c r="D433">
        <v>40.770944000933198</v>
      </c>
      <c r="E433">
        <v>-84.053899999999999</v>
      </c>
      <c r="F433" s="1">
        <v>45020</v>
      </c>
    </row>
    <row r="434" spans="1:8" x14ac:dyDescent="0.45">
      <c r="A434" t="s">
        <v>10</v>
      </c>
      <c r="B434">
        <v>390030009</v>
      </c>
      <c r="C434" t="s">
        <v>11</v>
      </c>
      <c r="D434">
        <v>40.770944000933198</v>
      </c>
      <c r="E434">
        <v>-84.053899999999999</v>
      </c>
      <c r="F434" s="1">
        <v>45021</v>
      </c>
    </row>
    <row r="435" spans="1:8" x14ac:dyDescent="0.45">
      <c r="A435" t="s">
        <v>10</v>
      </c>
      <c r="B435">
        <v>390030009</v>
      </c>
      <c r="C435" t="s">
        <v>11</v>
      </c>
      <c r="D435">
        <v>40.770944000933198</v>
      </c>
      <c r="E435">
        <v>-84.053899999999999</v>
      </c>
      <c r="F435" s="1">
        <v>45022</v>
      </c>
      <c r="G435">
        <v>45.8</v>
      </c>
      <c r="H435">
        <v>126</v>
      </c>
    </row>
    <row r="436" spans="1:8" x14ac:dyDescent="0.45">
      <c r="A436" t="s">
        <v>10</v>
      </c>
      <c r="B436">
        <v>390030009</v>
      </c>
      <c r="C436" t="s">
        <v>11</v>
      </c>
      <c r="D436">
        <v>40.770944000933198</v>
      </c>
      <c r="E436">
        <v>-84.053899999999999</v>
      </c>
      <c r="F436" s="1">
        <v>45023</v>
      </c>
      <c r="G436">
        <v>5</v>
      </c>
      <c r="H436">
        <v>21</v>
      </c>
    </row>
    <row r="437" spans="1:8" x14ac:dyDescent="0.45">
      <c r="A437" t="s">
        <v>10</v>
      </c>
      <c r="B437">
        <v>390030009</v>
      </c>
      <c r="C437" t="s">
        <v>11</v>
      </c>
      <c r="D437">
        <v>40.770944000933198</v>
      </c>
      <c r="E437">
        <v>-84.053899999999999</v>
      </c>
      <c r="F437" s="1">
        <v>45024</v>
      </c>
      <c r="G437">
        <v>4.3</v>
      </c>
      <c r="H437">
        <v>18</v>
      </c>
    </row>
    <row r="438" spans="1:8" x14ac:dyDescent="0.45">
      <c r="A438" t="s">
        <v>10</v>
      </c>
      <c r="B438">
        <v>390030009</v>
      </c>
      <c r="C438" t="s">
        <v>11</v>
      </c>
      <c r="D438">
        <v>40.770944000933198</v>
      </c>
      <c r="E438">
        <v>-84.053899999999999</v>
      </c>
      <c r="F438" s="1">
        <v>45025</v>
      </c>
      <c r="G438">
        <v>6.8</v>
      </c>
      <c r="H438">
        <v>28</v>
      </c>
    </row>
    <row r="439" spans="1:8" x14ac:dyDescent="0.45">
      <c r="A439" t="s">
        <v>10</v>
      </c>
      <c r="B439">
        <v>390030009</v>
      </c>
      <c r="C439" t="s">
        <v>11</v>
      </c>
      <c r="D439">
        <v>40.770944000933198</v>
      </c>
      <c r="E439">
        <v>-84.053899999999999</v>
      </c>
      <c r="F439" s="1">
        <v>45026</v>
      </c>
      <c r="G439">
        <v>7</v>
      </c>
      <c r="H439">
        <v>29</v>
      </c>
    </row>
    <row r="440" spans="1:8" x14ac:dyDescent="0.45">
      <c r="A440" t="s">
        <v>10</v>
      </c>
      <c r="B440">
        <v>390030009</v>
      </c>
      <c r="C440" t="s">
        <v>11</v>
      </c>
      <c r="D440">
        <v>40.770944000933198</v>
      </c>
      <c r="E440">
        <v>-84.053899999999999</v>
      </c>
      <c r="F440" s="1">
        <v>45027</v>
      </c>
      <c r="G440">
        <v>8.8000000000000007</v>
      </c>
      <c r="H440">
        <v>37</v>
      </c>
    </row>
    <row r="441" spans="1:8" x14ac:dyDescent="0.45">
      <c r="A441" t="s">
        <v>10</v>
      </c>
      <c r="B441">
        <v>390030009</v>
      </c>
      <c r="C441" t="s">
        <v>11</v>
      </c>
      <c r="D441">
        <v>40.770944000933198</v>
      </c>
      <c r="E441">
        <v>-84.053899999999999</v>
      </c>
      <c r="F441" s="1">
        <v>45028</v>
      </c>
      <c r="G441">
        <v>7.9</v>
      </c>
      <c r="H441">
        <v>33</v>
      </c>
    </row>
    <row r="442" spans="1:8" x14ac:dyDescent="0.45">
      <c r="A442" t="s">
        <v>10</v>
      </c>
      <c r="B442">
        <v>390030009</v>
      </c>
      <c r="C442" t="s">
        <v>11</v>
      </c>
      <c r="D442">
        <v>40.770944000933198</v>
      </c>
      <c r="E442">
        <v>-84.053899999999999</v>
      </c>
      <c r="F442" s="1">
        <v>45028</v>
      </c>
      <c r="G442">
        <v>6.8</v>
      </c>
      <c r="H442">
        <v>28</v>
      </c>
    </row>
    <row r="443" spans="1:8" x14ac:dyDescent="0.45">
      <c r="A443" t="s">
        <v>10</v>
      </c>
      <c r="B443">
        <v>390030009</v>
      </c>
      <c r="C443" t="s">
        <v>11</v>
      </c>
      <c r="D443">
        <v>40.770944000933198</v>
      </c>
      <c r="E443">
        <v>-84.053899999999999</v>
      </c>
      <c r="F443" s="1">
        <v>45029</v>
      </c>
      <c r="G443">
        <v>9.6999999999999993</v>
      </c>
      <c r="H443">
        <v>40</v>
      </c>
    </row>
    <row r="444" spans="1:8" x14ac:dyDescent="0.45">
      <c r="A444" t="s">
        <v>10</v>
      </c>
      <c r="B444">
        <v>390030009</v>
      </c>
      <c r="C444" t="s">
        <v>11</v>
      </c>
      <c r="D444">
        <v>40.770944000933198</v>
      </c>
      <c r="E444">
        <v>-84.053899999999999</v>
      </c>
      <c r="F444" s="1">
        <v>45030</v>
      </c>
      <c r="G444">
        <v>8.3000000000000007</v>
      </c>
      <c r="H444">
        <v>35</v>
      </c>
    </row>
    <row r="445" spans="1:8" x14ac:dyDescent="0.45">
      <c r="A445" t="s">
        <v>10</v>
      </c>
      <c r="B445">
        <v>390030009</v>
      </c>
      <c r="C445" t="s">
        <v>11</v>
      </c>
      <c r="D445">
        <v>40.770944000933198</v>
      </c>
      <c r="E445">
        <v>-84.053899999999999</v>
      </c>
      <c r="F445" s="1">
        <v>45031</v>
      </c>
      <c r="G445">
        <v>9.4</v>
      </c>
      <c r="H445">
        <v>39</v>
      </c>
    </row>
    <row r="446" spans="1:8" x14ac:dyDescent="0.45">
      <c r="A446" t="s">
        <v>10</v>
      </c>
      <c r="B446">
        <v>390030009</v>
      </c>
      <c r="C446" t="s">
        <v>11</v>
      </c>
      <c r="D446">
        <v>40.770944000933198</v>
      </c>
      <c r="E446">
        <v>-84.053899999999999</v>
      </c>
      <c r="F446" s="1">
        <v>45032</v>
      </c>
      <c r="G446">
        <v>4</v>
      </c>
      <c r="H446">
        <v>17</v>
      </c>
    </row>
    <row r="447" spans="1:8" x14ac:dyDescent="0.45">
      <c r="A447" t="s">
        <v>10</v>
      </c>
      <c r="B447">
        <v>390030009</v>
      </c>
      <c r="C447" t="s">
        <v>11</v>
      </c>
      <c r="D447">
        <v>40.770944000933198</v>
      </c>
      <c r="E447">
        <v>-84.053899999999999</v>
      </c>
      <c r="F447" s="1">
        <v>45033</v>
      </c>
      <c r="G447">
        <v>1.8</v>
      </c>
      <c r="H447">
        <v>8</v>
      </c>
    </row>
    <row r="448" spans="1:8" x14ac:dyDescent="0.45">
      <c r="A448" t="s">
        <v>10</v>
      </c>
      <c r="B448">
        <v>390030009</v>
      </c>
      <c r="C448" t="s">
        <v>11</v>
      </c>
      <c r="D448">
        <v>40.770944000933198</v>
      </c>
      <c r="E448">
        <v>-84.053899999999999</v>
      </c>
      <c r="F448" s="1">
        <v>45034</v>
      </c>
      <c r="G448">
        <v>4.9000000000000004</v>
      </c>
      <c r="H448">
        <v>20</v>
      </c>
    </row>
    <row r="449" spans="1:8" x14ac:dyDescent="0.45">
      <c r="A449" t="s">
        <v>10</v>
      </c>
      <c r="B449">
        <v>390030009</v>
      </c>
      <c r="C449" t="s">
        <v>11</v>
      </c>
      <c r="D449">
        <v>40.770944000933198</v>
      </c>
      <c r="E449">
        <v>-84.053899999999999</v>
      </c>
      <c r="F449" s="1">
        <v>45034</v>
      </c>
      <c r="G449">
        <v>4.3</v>
      </c>
      <c r="H449">
        <v>18</v>
      </c>
    </row>
    <row r="450" spans="1:8" x14ac:dyDescent="0.45">
      <c r="A450" t="s">
        <v>10</v>
      </c>
      <c r="B450">
        <v>390030009</v>
      </c>
      <c r="C450" t="s">
        <v>11</v>
      </c>
      <c r="D450">
        <v>40.770944000933198</v>
      </c>
      <c r="E450">
        <v>-84.053899999999999</v>
      </c>
      <c r="F450" s="1">
        <v>45035</v>
      </c>
      <c r="G450">
        <v>7.5</v>
      </c>
      <c r="H450">
        <v>31</v>
      </c>
    </row>
    <row r="451" spans="1:8" x14ac:dyDescent="0.45">
      <c r="A451" t="s">
        <v>10</v>
      </c>
      <c r="B451">
        <v>390030009</v>
      </c>
      <c r="C451" t="s">
        <v>11</v>
      </c>
      <c r="D451">
        <v>40.770944000933198</v>
      </c>
      <c r="E451">
        <v>-84.053899999999999</v>
      </c>
      <c r="F451" s="1">
        <v>45036</v>
      </c>
      <c r="G451">
        <v>8.1</v>
      </c>
      <c r="H451">
        <v>34</v>
      </c>
    </row>
    <row r="452" spans="1:8" x14ac:dyDescent="0.45">
      <c r="A452" t="s">
        <v>10</v>
      </c>
      <c r="B452">
        <v>390030009</v>
      </c>
      <c r="C452" t="s">
        <v>11</v>
      </c>
      <c r="D452">
        <v>40.770944000933198</v>
      </c>
      <c r="E452">
        <v>-84.053899999999999</v>
      </c>
      <c r="F452" s="1">
        <v>45037</v>
      </c>
      <c r="G452">
        <v>5.9</v>
      </c>
      <c r="H452">
        <v>25</v>
      </c>
    </row>
    <row r="453" spans="1:8" x14ac:dyDescent="0.45">
      <c r="A453" t="s">
        <v>10</v>
      </c>
      <c r="B453">
        <v>390030009</v>
      </c>
      <c r="C453" t="s">
        <v>11</v>
      </c>
      <c r="D453">
        <v>40.770944000933198</v>
      </c>
      <c r="E453">
        <v>-84.053899999999999</v>
      </c>
      <c r="F453" s="1">
        <v>45038</v>
      </c>
      <c r="G453">
        <v>5.4</v>
      </c>
      <c r="H453">
        <v>23</v>
      </c>
    </row>
    <row r="454" spans="1:8" x14ac:dyDescent="0.45">
      <c r="A454" t="s">
        <v>10</v>
      </c>
      <c r="B454">
        <v>390030009</v>
      </c>
      <c r="C454" t="s">
        <v>11</v>
      </c>
      <c r="D454">
        <v>40.770944000933198</v>
      </c>
      <c r="E454">
        <v>-84.053899999999999</v>
      </c>
      <c r="F454" s="1">
        <v>45039</v>
      </c>
      <c r="G454">
        <v>2.8</v>
      </c>
      <c r="H454">
        <v>12</v>
      </c>
    </row>
    <row r="455" spans="1:8" x14ac:dyDescent="0.45">
      <c r="A455" t="s">
        <v>10</v>
      </c>
      <c r="B455">
        <v>390030009</v>
      </c>
      <c r="C455" t="s">
        <v>11</v>
      </c>
      <c r="D455">
        <v>40.770944000933198</v>
      </c>
      <c r="E455">
        <v>-84.053899999999999</v>
      </c>
      <c r="F455" s="1">
        <v>45040</v>
      </c>
      <c r="G455">
        <v>7.9</v>
      </c>
      <c r="H455">
        <v>33</v>
      </c>
    </row>
    <row r="456" spans="1:8" x14ac:dyDescent="0.45">
      <c r="A456" t="s">
        <v>10</v>
      </c>
      <c r="B456">
        <v>390030009</v>
      </c>
      <c r="C456" t="s">
        <v>11</v>
      </c>
      <c r="D456">
        <v>40.770944000933198</v>
      </c>
      <c r="E456">
        <v>-84.053899999999999</v>
      </c>
      <c r="F456" s="1">
        <v>45040</v>
      </c>
      <c r="G456">
        <v>7</v>
      </c>
      <c r="H456">
        <v>29</v>
      </c>
    </row>
    <row r="457" spans="1:8" x14ac:dyDescent="0.45">
      <c r="A457" t="s">
        <v>10</v>
      </c>
      <c r="B457">
        <v>390030009</v>
      </c>
      <c r="C457" t="s">
        <v>11</v>
      </c>
      <c r="D457">
        <v>40.770944000933198</v>
      </c>
      <c r="E457">
        <v>-84.053899999999999</v>
      </c>
      <c r="F457" s="1">
        <v>45041</v>
      </c>
      <c r="G457">
        <v>10.5</v>
      </c>
      <c r="H457">
        <v>44</v>
      </c>
    </row>
    <row r="458" spans="1:8" x14ac:dyDescent="0.45">
      <c r="A458" t="s">
        <v>10</v>
      </c>
      <c r="B458">
        <v>390030009</v>
      </c>
      <c r="C458" t="s">
        <v>11</v>
      </c>
      <c r="D458">
        <v>40.770944000933198</v>
      </c>
      <c r="E458">
        <v>-84.053899999999999</v>
      </c>
      <c r="F458" s="1">
        <v>45042</v>
      </c>
      <c r="G458">
        <v>10.8</v>
      </c>
      <c r="H458">
        <v>45</v>
      </c>
    </row>
    <row r="459" spans="1:8" x14ac:dyDescent="0.45">
      <c r="A459" t="s">
        <v>10</v>
      </c>
      <c r="B459">
        <v>390030009</v>
      </c>
      <c r="C459" t="s">
        <v>11</v>
      </c>
      <c r="D459">
        <v>40.770944000933198</v>
      </c>
      <c r="E459">
        <v>-84.053899999999999</v>
      </c>
      <c r="F459" s="1">
        <v>45043</v>
      </c>
      <c r="G459">
        <v>6.4</v>
      </c>
      <c r="H459">
        <v>27</v>
      </c>
    </row>
    <row r="460" spans="1:8" x14ac:dyDescent="0.45">
      <c r="A460" t="s">
        <v>10</v>
      </c>
      <c r="B460">
        <v>390030009</v>
      </c>
      <c r="C460" t="s">
        <v>11</v>
      </c>
      <c r="D460">
        <v>40.770944000933198</v>
      </c>
      <c r="E460">
        <v>-84.053899999999999</v>
      </c>
      <c r="F460" s="1">
        <v>45044</v>
      </c>
      <c r="G460">
        <v>4.2</v>
      </c>
      <c r="H460">
        <v>18</v>
      </c>
    </row>
    <row r="461" spans="1:8" x14ac:dyDescent="0.45">
      <c r="A461" t="s">
        <v>10</v>
      </c>
      <c r="B461">
        <v>390030009</v>
      </c>
      <c r="C461" t="s">
        <v>11</v>
      </c>
      <c r="D461">
        <v>40.770944000933198</v>
      </c>
      <c r="E461">
        <v>-84.053899999999999</v>
      </c>
      <c r="F461" s="1">
        <v>45045</v>
      </c>
      <c r="G461">
        <v>5.4</v>
      </c>
      <c r="H461">
        <v>23</v>
      </c>
    </row>
    <row r="462" spans="1:8" x14ac:dyDescent="0.45">
      <c r="A462" t="s">
        <v>10</v>
      </c>
      <c r="B462">
        <v>390030009</v>
      </c>
      <c r="C462" t="s">
        <v>11</v>
      </c>
      <c r="D462">
        <v>40.770944000933198</v>
      </c>
      <c r="E462">
        <v>-84.053899999999999</v>
      </c>
      <c r="F462" s="1">
        <v>45046</v>
      </c>
      <c r="G462">
        <v>3.1</v>
      </c>
      <c r="H462">
        <v>13</v>
      </c>
    </row>
    <row r="463" spans="1:8" x14ac:dyDescent="0.45">
      <c r="A463" t="s">
        <v>10</v>
      </c>
      <c r="B463">
        <v>390030009</v>
      </c>
      <c r="C463" t="s">
        <v>11</v>
      </c>
      <c r="D463">
        <v>40.770944000933198</v>
      </c>
      <c r="E463">
        <v>-84.053899999999999</v>
      </c>
      <c r="F463" s="1">
        <v>45046</v>
      </c>
      <c r="G463">
        <v>2.7</v>
      </c>
      <c r="H463">
        <v>11</v>
      </c>
    </row>
    <row r="464" spans="1:8" x14ac:dyDescent="0.45">
      <c r="A464" t="s">
        <v>10</v>
      </c>
      <c r="B464">
        <v>390030009</v>
      </c>
      <c r="C464" t="s">
        <v>11</v>
      </c>
      <c r="D464">
        <v>40.770944000933198</v>
      </c>
      <c r="E464">
        <v>-84.053899999999999</v>
      </c>
      <c r="F464" s="1">
        <v>45047</v>
      </c>
      <c r="G464">
        <v>1.2</v>
      </c>
      <c r="H464">
        <v>5</v>
      </c>
    </row>
    <row r="465" spans="1:8" x14ac:dyDescent="0.45">
      <c r="A465" t="s">
        <v>10</v>
      </c>
      <c r="B465">
        <v>390030009</v>
      </c>
      <c r="C465" t="s">
        <v>11</v>
      </c>
      <c r="D465">
        <v>40.770944000933198</v>
      </c>
      <c r="E465">
        <v>-84.053899999999999</v>
      </c>
      <c r="F465" s="1">
        <v>45048</v>
      </c>
      <c r="G465">
        <v>1.3</v>
      </c>
      <c r="H465">
        <v>5</v>
      </c>
    </row>
    <row r="466" spans="1:8" x14ac:dyDescent="0.45">
      <c r="A466" t="s">
        <v>10</v>
      </c>
      <c r="B466">
        <v>390030009</v>
      </c>
      <c r="C466" t="s">
        <v>11</v>
      </c>
      <c r="D466">
        <v>40.770944000933198</v>
      </c>
      <c r="E466">
        <v>-84.053899999999999</v>
      </c>
      <c r="F466" s="1">
        <v>45049</v>
      </c>
      <c r="G466">
        <v>2.1</v>
      </c>
      <c r="H466">
        <v>9</v>
      </c>
    </row>
    <row r="467" spans="1:8" x14ac:dyDescent="0.45">
      <c r="A467" t="s">
        <v>10</v>
      </c>
      <c r="B467">
        <v>390030009</v>
      </c>
      <c r="C467" t="s">
        <v>11</v>
      </c>
      <c r="D467">
        <v>40.770944000933198</v>
      </c>
      <c r="E467">
        <v>-84.053899999999999</v>
      </c>
      <c r="F467" s="1">
        <v>45050</v>
      </c>
      <c r="G467">
        <v>3.6</v>
      </c>
      <c r="H467">
        <v>15</v>
      </c>
    </row>
    <row r="468" spans="1:8" x14ac:dyDescent="0.45">
      <c r="A468" t="s">
        <v>10</v>
      </c>
      <c r="B468">
        <v>390030009</v>
      </c>
      <c r="C468" t="s">
        <v>11</v>
      </c>
      <c r="D468">
        <v>40.770944000933198</v>
      </c>
      <c r="E468">
        <v>-84.053899999999999</v>
      </c>
      <c r="F468" s="1">
        <v>45051</v>
      </c>
      <c r="G468">
        <v>4.9000000000000004</v>
      </c>
      <c r="H468">
        <v>20</v>
      </c>
    </row>
    <row r="469" spans="1:8" x14ac:dyDescent="0.45">
      <c r="A469" t="s">
        <v>10</v>
      </c>
      <c r="B469">
        <v>390030009</v>
      </c>
      <c r="C469" t="s">
        <v>11</v>
      </c>
      <c r="D469">
        <v>40.770944000933198</v>
      </c>
      <c r="E469">
        <v>-84.053899999999999</v>
      </c>
      <c r="F469" s="1">
        <v>45052</v>
      </c>
      <c r="G469">
        <v>8.1999999999999993</v>
      </c>
      <c r="H469">
        <v>34</v>
      </c>
    </row>
    <row r="470" spans="1:8" x14ac:dyDescent="0.45">
      <c r="A470" t="s">
        <v>10</v>
      </c>
      <c r="B470">
        <v>390030009</v>
      </c>
      <c r="C470" t="s">
        <v>11</v>
      </c>
      <c r="D470">
        <v>40.770944000933198</v>
      </c>
      <c r="E470">
        <v>-84.053899999999999</v>
      </c>
      <c r="F470" s="1">
        <v>45052</v>
      </c>
      <c r="G470">
        <v>6.7</v>
      </c>
      <c r="H470">
        <v>28</v>
      </c>
    </row>
    <row r="471" spans="1:8" x14ac:dyDescent="0.45">
      <c r="A471" t="s">
        <v>10</v>
      </c>
      <c r="B471">
        <v>390030009</v>
      </c>
      <c r="C471" t="s">
        <v>11</v>
      </c>
      <c r="D471">
        <v>40.770944000933198</v>
      </c>
      <c r="E471">
        <v>-84.053899999999999</v>
      </c>
      <c r="F471" s="1">
        <v>45053</v>
      </c>
      <c r="G471">
        <v>6.4</v>
      </c>
      <c r="H471">
        <v>27</v>
      </c>
    </row>
    <row r="472" spans="1:8" x14ac:dyDescent="0.45">
      <c r="A472" t="s">
        <v>10</v>
      </c>
      <c r="B472">
        <v>390030009</v>
      </c>
      <c r="C472" t="s">
        <v>11</v>
      </c>
      <c r="D472">
        <v>40.770944000933198</v>
      </c>
      <c r="E472">
        <v>-84.053899999999999</v>
      </c>
      <c r="F472" s="1">
        <v>45054</v>
      </c>
      <c r="G472">
        <v>8.6999999999999993</v>
      </c>
      <c r="H472">
        <v>36</v>
      </c>
    </row>
    <row r="473" spans="1:8" x14ac:dyDescent="0.45">
      <c r="A473" t="s">
        <v>10</v>
      </c>
      <c r="B473">
        <v>390030009</v>
      </c>
      <c r="C473" t="s">
        <v>11</v>
      </c>
      <c r="D473">
        <v>40.770944000933198</v>
      </c>
      <c r="E473">
        <v>-84.053899999999999</v>
      </c>
      <c r="F473" s="1">
        <v>45055</v>
      </c>
      <c r="G473">
        <v>4.5</v>
      </c>
      <c r="H473">
        <v>19</v>
      </c>
    </row>
    <row r="474" spans="1:8" x14ac:dyDescent="0.45">
      <c r="A474" t="s">
        <v>10</v>
      </c>
      <c r="B474">
        <v>390030009</v>
      </c>
      <c r="C474" t="s">
        <v>11</v>
      </c>
      <c r="D474">
        <v>40.770944000933198</v>
      </c>
      <c r="E474">
        <v>-84.053899999999999</v>
      </c>
      <c r="F474" s="1">
        <v>45056</v>
      </c>
      <c r="G474">
        <v>4.2</v>
      </c>
      <c r="H474">
        <v>18</v>
      </c>
    </row>
    <row r="475" spans="1:8" x14ac:dyDescent="0.45">
      <c r="A475" t="s">
        <v>10</v>
      </c>
      <c r="B475">
        <v>390030009</v>
      </c>
      <c r="C475" t="s">
        <v>11</v>
      </c>
      <c r="D475">
        <v>40.770944000933198</v>
      </c>
      <c r="E475">
        <v>-84.053899999999999</v>
      </c>
      <c r="F475" s="1">
        <v>45057</v>
      </c>
      <c r="G475">
        <v>7.1</v>
      </c>
      <c r="H475">
        <v>30</v>
      </c>
    </row>
    <row r="476" spans="1:8" x14ac:dyDescent="0.45">
      <c r="A476" t="s">
        <v>10</v>
      </c>
      <c r="B476">
        <v>390030009</v>
      </c>
      <c r="C476" t="s">
        <v>11</v>
      </c>
      <c r="D476">
        <v>40.770944000933198</v>
      </c>
      <c r="E476">
        <v>-84.053899999999999</v>
      </c>
      <c r="F476" s="1">
        <v>45058</v>
      </c>
      <c r="G476">
        <v>11</v>
      </c>
      <c r="H476">
        <v>46</v>
      </c>
    </row>
    <row r="477" spans="1:8" x14ac:dyDescent="0.45">
      <c r="A477" t="s">
        <v>10</v>
      </c>
      <c r="B477">
        <v>390030009</v>
      </c>
      <c r="C477" t="s">
        <v>11</v>
      </c>
      <c r="D477">
        <v>40.770944000933198</v>
      </c>
      <c r="E477">
        <v>-84.053899999999999</v>
      </c>
      <c r="F477" s="1">
        <v>45058</v>
      </c>
      <c r="G477">
        <v>9.9</v>
      </c>
      <c r="H477">
        <v>41</v>
      </c>
    </row>
    <row r="478" spans="1:8" x14ac:dyDescent="0.45">
      <c r="A478" t="s">
        <v>10</v>
      </c>
      <c r="B478">
        <v>390030009</v>
      </c>
      <c r="C478" t="s">
        <v>11</v>
      </c>
      <c r="D478">
        <v>40.770944000933198</v>
      </c>
      <c r="E478">
        <v>-84.053899999999999</v>
      </c>
      <c r="F478" s="1">
        <v>45059</v>
      </c>
      <c r="G478">
        <v>9.5</v>
      </c>
      <c r="H478">
        <v>40</v>
      </c>
    </row>
    <row r="479" spans="1:8" x14ac:dyDescent="0.45">
      <c r="A479" t="s">
        <v>10</v>
      </c>
      <c r="B479">
        <v>390030009</v>
      </c>
      <c r="C479" t="s">
        <v>11</v>
      </c>
      <c r="D479">
        <v>40.770944000933198</v>
      </c>
      <c r="E479">
        <v>-84.053899999999999</v>
      </c>
      <c r="F479" s="1">
        <v>45060</v>
      </c>
      <c r="G479">
        <v>5.7</v>
      </c>
      <c r="H479">
        <v>24</v>
      </c>
    </row>
    <row r="480" spans="1:8" x14ac:dyDescent="0.45">
      <c r="A480" t="s">
        <v>10</v>
      </c>
      <c r="B480">
        <v>390030009</v>
      </c>
      <c r="C480" t="s">
        <v>11</v>
      </c>
      <c r="D480">
        <v>40.770944000933198</v>
      </c>
      <c r="E480">
        <v>-84.053899999999999</v>
      </c>
      <c r="F480" s="1">
        <v>45061</v>
      </c>
      <c r="G480">
        <v>4.3</v>
      </c>
      <c r="H480">
        <v>18</v>
      </c>
    </row>
    <row r="481" spans="1:8" x14ac:dyDescent="0.45">
      <c r="A481" t="s">
        <v>10</v>
      </c>
      <c r="B481">
        <v>390030009</v>
      </c>
      <c r="C481" t="s">
        <v>11</v>
      </c>
      <c r="D481">
        <v>40.770944000933198</v>
      </c>
      <c r="E481">
        <v>-84.053899999999999</v>
      </c>
      <c r="F481" s="1">
        <v>45062</v>
      </c>
      <c r="G481">
        <v>6.6</v>
      </c>
      <c r="H481">
        <v>28</v>
      </c>
    </row>
    <row r="482" spans="1:8" x14ac:dyDescent="0.45">
      <c r="A482" t="s">
        <v>10</v>
      </c>
      <c r="B482">
        <v>390030009</v>
      </c>
      <c r="C482" t="s">
        <v>11</v>
      </c>
      <c r="D482">
        <v>40.770944000933198</v>
      </c>
      <c r="E482">
        <v>-84.053899999999999</v>
      </c>
      <c r="F482" s="1">
        <v>45063</v>
      </c>
      <c r="G482">
        <v>3.9</v>
      </c>
      <c r="H482">
        <v>16</v>
      </c>
    </row>
    <row r="483" spans="1:8" x14ac:dyDescent="0.45">
      <c r="A483" t="s">
        <v>10</v>
      </c>
      <c r="B483">
        <v>390030009</v>
      </c>
      <c r="C483" t="s">
        <v>11</v>
      </c>
      <c r="D483">
        <v>40.770944000933198</v>
      </c>
      <c r="E483">
        <v>-84.053899999999999</v>
      </c>
      <c r="F483" s="1">
        <v>45064</v>
      </c>
      <c r="G483">
        <v>5.5</v>
      </c>
      <c r="H483">
        <v>23</v>
      </c>
    </row>
    <row r="484" spans="1:8" x14ac:dyDescent="0.45">
      <c r="A484" t="s">
        <v>10</v>
      </c>
      <c r="B484">
        <v>390030009</v>
      </c>
      <c r="C484" t="s">
        <v>11</v>
      </c>
      <c r="D484">
        <v>40.770944000933198</v>
      </c>
      <c r="E484">
        <v>-84.053899999999999</v>
      </c>
      <c r="F484" s="1">
        <v>45064</v>
      </c>
      <c r="G484">
        <v>5.4</v>
      </c>
      <c r="H484">
        <v>23</v>
      </c>
    </row>
    <row r="485" spans="1:8" x14ac:dyDescent="0.45">
      <c r="A485" t="s">
        <v>10</v>
      </c>
      <c r="B485">
        <v>390030009</v>
      </c>
      <c r="C485" t="s">
        <v>11</v>
      </c>
      <c r="D485">
        <v>40.770944000933198</v>
      </c>
      <c r="E485">
        <v>-84.053899999999999</v>
      </c>
      <c r="F485" s="1">
        <v>45065</v>
      </c>
      <c r="G485">
        <v>9.6</v>
      </c>
      <c r="H485">
        <v>40</v>
      </c>
    </row>
    <row r="486" spans="1:8" x14ac:dyDescent="0.45">
      <c r="A486" t="s">
        <v>10</v>
      </c>
      <c r="B486">
        <v>390030009</v>
      </c>
      <c r="C486" t="s">
        <v>11</v>
      </c>
      <c r="D486">
        <v>40.770944000933198</v>
      </c>
      <c r="E486">
        <v>-84.053899999999999</v>
      </c>
      <c r="F486" s="1">
        <v>45066</v>
      </c>
      <c r="G486">
        <v>14.6</v>
      </c>
      <c r="H486">
        <v>56</v>
      </c>
    </row>
    <row r="487" spans="1:8" x14ac:dyDescent="0.45">
      <c r="A487" t="s">
        <v>10</v>
      </c>
      <c r="B487">
        <v>390030009</v>
      </c>
      <c r="C487" t="s">
        <v>11</v>
      </c>
      <c r="D487">
        <v>40.770944000933198</v>
      </c>
      <c r="E487">
        <v>-84.053899999999999</v>
      </c>
      <c r="F487" s="1">
        <v>45067</v>
      </c>
      <c r="G487">
        <v>7.3</v>
      </c>
      <c r="H487">
        <v>30</v>
      </c>
    </row>
    <row r="488" spans="1:8" x14ac:dyDescent="0.45">
      <c r="A488" t="s">
        <v>10</v>
      </c>
      <c r="B488">
        <v>390030009</v>
      </c>
      <c r="C488" t="s">
        <v>11</v>
      </c>
      <c r="D488">
        <v>40.770944000933198</v>
      </c>
      <c r="E488">
        <v>-84.053899999999999</v>
      </c>
      <c r="F488" s="1">
        <v>45068</v>
      </c>
      <c r="G488">
        <v>6.1</v>
      </c>
      <c r="H488">
        <v>25</v>
      </c>
    </row>
    <row r="489" spans="1:8" x14ac:dyDescent="0.45">
      <c r="A489" t="s">
        <v>10</v>
      </c>
      <c r="B489">
        <v>390030009</v>
      </c>
      <c r="C489" t="s">
        <v>11</v>
      </c>
      <c r="D489">
        <v>40.770944000933198</v>
      </c>
      <c r="E489">
        <v>-84.053899999999999</v>
      </c>
      <c r="F489" s="1">
        <v>45069</v>
      </c>
      <c r="G489">
        <v>10.8</v>
      </c>
      <c r="H489">
        <v>45</v>
      </c>
    </row>
    <row r="490" spans="1:8" x14ac:dyDescent="0.45">
      <c r="A490" t="s">
        <v>10</v>
      </c>
      <c r="B490">
        <v>390030009</v>
      </c>
      <c r="C490" t="s">
        <v>11</v>
      </c>
      <c r="D490">
        <v>40.770944000933198</v>
      </c>
      <c r="E490">
        <v>-84.053899999999999</v>
      </c>
      <c r="F490" s="1">
        <v>45070</v>
      </c>
      <c r="G490">
        <v>10.4</v>
      </c>
      <c r="H490">
        <v>43</v>
      </c>
    </row>
    <row r="491" spans="1:8" x14ac:dyDescent="0.45">
      <c r="A491" t="s">
        <v>10</v>
      </c>
      <c r="B491">
        <v>390030009</v>
      </c>
      <c r="C491" t="s">
        <v>11</v>
      </c>
      <c r="D491">
        <v>40.770944000933198</v>
      </c>
      <c r="E491">
        <v>-84.053899999999999</v>
      </c>
      <c r="F491" s="1">
        <v>45070</v>
      </c>
      <c r="G491">
        <v>9.3000000000000007</v>
      </c>
      <c r="H491">
        <v>39</v>
      </c>
    </row>
    <row r="492" spans="1:8" x14ac:dyDescent="0.45">
      <c r="A492" t="s">
        <v>10</v>
      </c>
      <c r="B492">
        <v>390030009</v>
      </c>
      <c r="C492" t="s">
        <v>11</v>
      </c>
      <c r="D492">
        <v>40.770944000933198</v>
      </c>
      <c r="E492">
        <v>-84.053899999999999</v>
      </c>
      <c r="F492" s="1">
        <v>45071</v>
      </c>
      <c r="G492">
        <v>2.8</v>
      </c>
      <c r="H492">
        <v>12</v>
      </c>
    </row>
    <row r="493" spans="1:8" x14ac:dyDescent="0.45">
      <c r="A493" t="s">
        <v>10</v>
      </c>
      <c r="B493">
        <v>390030009</v>
      </c>
      <c r="C493" t="s">
        <v>11</v>
      </c>
      <c r="D493">
        <v>40.770944000933198</v>
      </c>
      <c r="E493">
        <v>-84.053899999999999</v>
      </c>
      <c r="F493" s="1">
        <v>45072</v>
      </c>
      <c r="G493">
        <v>4.5</v>
      </c>
      <c r="H493">
        <v>19</v>
      </c>
    </row>
    <row r="494" spans="1:8" x14ac:dyDescent="0.45">
      <c r="A494" t="s">
        <v>10</v>
      </c>
      <c r="B494">
        <v>390030009</v>
      </c>
      <c r="C494" t="s">
        <v>11</v>
      </c>
      <c r="D494">
        <v>40.770944000933198</v>
      </c>
      <c r="E494">
        <v>-84.053899999999999</v>
      </c>
      <c r="F494" s="1">
        <v>45073</v>
      </c>
      <c r="G494">
        <v>3.8</v>
      </c>
      <c r="H494">
        <v>16</v>
      </c>
    </row>
    <row r="495" spans="1:8" x14ac:dyDescent="0.45">
      <c r="A495" t="s">
        <v>10</v>
      </c>
      <c r="B495">
        <v>390030009</v>
      </c>
      <c r="C495" t="s">
        <v>11</v>
      </c>
      <c r="D495">
        <v>40.770944000933198</v>
      </c>
      <c r="E495">
        <v>-84.053899999999999</v>
      </c>
      <c r="F495" s="1">
        <v>45074</v>
      </c>
      <c r="G495">
        <v>6</v>
      </c>
      <c r="H495">
        <v>25</v>
      </c>
    </row>
    <row r="496" spans="1:8" x14ac:dyDescent="0.45">
      <c r="A496" t="s">
        <v>10</v>
      </c>
      <c r="B496">
        <v>390030009</v>
      </c>
      <c r="C496" t="s">
        <v>11</v>
      </c>
      <c r="D496">
        <v>40.770944000933198</v>
      </c>
      <c r="E496">
        <v>-84.053899999999999</v>
      </c>
      <c r="F496" s="1">
        <v>45075</v>
      </c>
      <c r="G496">
        <v>7.4</v>
      </c>
      <c r="H496">
        <v>31</v>
      </c>
    </row>
    <row r="497" spans="1:8" x14ac:dyDescent="0.45">
      <c r="A497" t="s">
        <v>10</v>
      </c>
      <c r="B497">
        <v>390030009</v>
      </c>
      <c r="C497" t="s">
        <v>11</v>
      </c>
      <c r="D497">
        <v>40.770944000933198</v>
      </c>
      <c r="E497">
        <v>-84.053899999999999</v>
      </c>
      <c r="F497" s="1">
        <v>45076</v>
      </c>
      <c r="G497">
        <v>6.3</v>
      </c>
      <c r="H497">
        <v>26</v>
      </c>
    </row>
    <row r="498" spans="1:8" x14ac:dyDescent="0.45">
      <c r="A498" t="s">
        <v>10</v>
      </c>
      <c r="B498">
        <v>390030009</v>
      </c>
      <c r="C498" t="s">
        <v>11</v>
      </c>
      <c r="D498">
        <v>40.770944000933198</v>
      </c>
      <c r="E498">
        <v>-84.053899999999999</v>
      </c>
      <c r="F498" s="1">
        <v>45076</v>
      </c>
      <c r="G498">
        <v>4.4000000000000004</v>
      </c>
      <c r="H498">
        <v>18</v>
      </c>
    </row>
    <row r="499" spans="1:8" x14ac:dyDescent="0.45">
      <c r="A499" t="s">
        <v>10</v>
      </c>
      <c r="B499">
        <v>390030009</v>
      </c>
      <c r="C499" t="s">
        <v>11</v>
      </c>
      <c r="D499">
        <v>40.770944000933198</v>
      </c>
      <c r="E499">
        <v>-84.053899999999999</v>
      </c>
      <c r="F499" s="1">
        <v>45077</v>
      </c>
      <c r="G499">
        <v>3.3</v>
      </c>
      <c r="H499">
        <v>14</v>
      </c>
    </row>
    <row r="500" spans="1:8" x14ac:dyDescent="0.45">
      <c r="A500" t="s">
        <v>10</v>
      </c>
      <c r="B500">
        <v>390030009</v>
      </c>
      <c r="C500" t="s">
        <v>11</v>
      </c>
      <c r="D500">
        <v>40.770944000933198</v>
      </c>
      <c r="E500">
        <v>-84.053899999999999</v>
      </c>
      <c r="F500" s="1">
        <v>45078</v>
      </c>
      <c r="G500">
        <v>7.4</v>
      </c>
      <c r="H500">
        <v>31</v>
      </c>
    </row>
    <row r="501" spans="1:8" x14ac:dyDescent="0.45">
      <c r="A501" t="s">
        <v>10</v>
      </c>
      <c r="B501">
        <v>390030009</v>
      </c>
      <c r="C501" t="s">
        <v>11</v>
      </c>
      <c r="D501">
        <v>40.770944000933198</v>
      </c>
      <c r="E501">
        <v>-84.053899999999999</v>
      </c>
      <c r="F501" s="1">
        <v>45079</v>
      </c>
      <c r="G501">
        <v>11.3</v>
      </c>
      <c r="H501">
        <v>47</v>
      </c>
    </row>
    <row r="502" spans="1:8" x14ac:dyDescent="0.45">
      <c r="A502" t="s">
        <v>10</v>
      </c>
      <c r="B502">
        <v>390030009</v>
      </c>
      <c r="C502" t="s">
        <v>11</v>
      </c>
      <c r="D502">
        <v>40.770944000933198</v>
      </c>
      <c r="E502">
        <v>-84.053899999999999</v>
      </c>
      <c r="F502" s="1">
        <v>45080</v>
      </c>
      <c r="G502">
        <v>12.2</v>
      </c>
      <c r="H502">
        <v>51</v>
      </c>
    </row>
    <row r="503" spans="1:8" x14ac:dyDescent="0.45">
      <c r="A503" t="s">
        <v>10</v>
      </c>
      <c r="B503">
        <v>390030009</v>
      </c>
      <c r="C503" t="s">
        <v>11</v>
      </c>
      <c r="D503">
        <v>40.770944000933198</v>
      </c>
      <c r="E503">
        <v>-84.053899999999999</v>
      </c>
      <c r="F503" s="1">
        <v>45081</v>
      </c>
      <c r="G503">
        <v>6.8</v>
      </c>
      <c r="H503">
        <v>28</v>
      </c>
    </row>
    <row r="504" spans="1:8" x14ac:dyDescent="0.45">
      <c r="A504" t="s">
        <v>10</v>
      </c>
      <c r="B504">
        <v>390030009</v>
      </c>
      <c r="C504" t="s">
        <v>11</v>
      </c>
      <c r="D504">
        <v>40.770944000933198</v>
      </c>
      <c r="E504">
        <v>-84.053899999999999</v>
      </c>
      <c r="F504" s="1">
        <v>45082</v>
      </c>
      <c r="G504">
        <v>24.6</v>
      </c>
      <c r="H504">
        <v>77</v>
      </c>
    </row>
    <row r="505" spans="1:8" x14ac:dyDescent="0.45">
      <c r="A505" t="s">
        <v>10</v>
      </c>
      <c r="B505">
        <v>390030009</v>
      </c>
      <c r="C505" t="s">
        <v>11</v>
      </c>
      <c r="D505">
        <v>40.770944000933198</v>
      </c>
      <c r="E505">
        <v>-84.053899999999999</v>
      </c>
      <c r="F505" s="1">
        <v>45082</v>
      </c>
      <c r="G505">
        <v>24.5</v>
      </c>
      <c r="H505">
        <v>77</v>
      </c>
    </row>
    <row r="506" spans="1:8" x14ac:dyDescent="0.45">
      <c r="A506" t="s">
        <v>10</v>
      </c>
      <c r="B506">
        <v>390030009</v>
      </c>
      <c r="C506" t="s">
        <v>11</v>
      </c>
      <c r="D506">
        <v>40.770944000933198</v>
      </c>
      <c r="E506">
        <v>-84.053899999999999</v>
      </c>
      <c r="F506" s="1">
        <v>45083</v>
      </c>
      <c r="G506">
        <v>35.1</v>
      </c>
      <c r="H506">
        <v>99</v>
      </c>
    </row>
    <row r="507" spans="1:8" x14ac:dyDescent="0.45">
      <c r="A507" t="s">
        <v>10</v>
      </c>
      <c r="B507">
        <v>390030009</v>
      </c>
      <c r="C507" t="s">
        <v>11</v>
      </c>
      <c r="D507">
        <v>40.770944000933198</v>
      </c>
      <c r="E507">
        <v>-84.053899999999999</v>
      </c>
      <c r="F507" s="1">
        <v>45084</v>
      </c>
      <c r="G507">
        <v>36.9</v>
      </c>
      <c r="H507">
        <v>104</v>
      </c>
    </row>
    <row r="508" spans="1:8" x14ac:dyDescent="0.45">
      <c r="A508" t="s">
        <v>10</v>
      </c>
      <c r="B508">
        <v>390030009</v>
      </c>
      <c r="C508" t="s">
        <v>11</v>
      </c>
      <c r="D508">
        <v>40.770944000933198</v>
      </c>
      <c r="E508">
        <v>-84.053899999999999</v>
      </c>
      <c r="F508" s="1">
        <v>45085</v>
      </c>
      <c r="G508">
        <v>25.4</v>
      </c>
      <c r="H508">
        <v>79</v>
      </c>
    </row>
    <row r="509" spans="1:8" x14ac:dyDescent="0.45">
      <c r="A509" t="s">
        <v>10</v>
      </c>
      <c r="B509">
        <v>390030009</v>
      </c>
      <c r="C509" t="s">
        <v>11</v>
      </c>
      <c r="D509">
        <v>40.770944000933198</v>
      </c>
      <c r="E509">
        <v>-84.053899999999999</v>
      </c>
      <c r="F509" s="1">
        <v>45086</v>
      </c>
      <c r="G509">
        <v>11.2</v>
      </c>
      <c r="H509">
        <v>47</v>
      </c>
    </row>
    <row r="510" spans="1:8" x14ac:dyDescent="0.45">
      <c r="A510" t="s">
        <v>10</v>
      </c>
      <c r="B510">
        <v>390030009</v>
      </c>
      <c r="C510" t="s">
        <v>11</v>
      </c>
      <c r="D510">
        <v>40.770944000933198</v>
      </c>
      <c r="E510">
        <v>-84.053899999999999</v>
      </c>
      <c r="F510" s="1">
        <v>45087</v>
      </c>
      <c r="G510">
        <v>16.7</v>
      </c>
      <c r="H510">
        <v>61</v>
      </c>
    </row>
    <row r="511" spans="1:8" x14ac:dyDescent="0.45">
      <c r="A511" t="s">
        <v>10</v>
      </c>
      <c r="B511">
        <v>390030009</v>
      </c>
      <c r="C511" t="s">
        <v>11</v>
      </c>
      <c r="D511">
        <v>40.770944000933198</v>
      </c>
      <c r="E511">
        <v>-84.053899999999999</v>
      </c>
      <c r="F511" s="1">
        <v>45088</v>
      </c>
      <c r="G511">
        <v>17.2</v>
      </c>
      <c r="H511">
        <v>62</v>
      </c>
    </row>
    <row r="512" spans="1:8" x14ac:dyDescent="0.45">
      <c r="A512" t="s">
        <v>10</v>
      </c>
      <c r="B512">
        <v>390030009</v>
      </c>
      <c r="C512" t="s">
        <v>11</v>
      </c>
      <c r="D512">
        <v>40.770944000933198</v>
      </c>
      <c r="E512">
        <v>-84.053899999999999</v>
      </c>
      <c r="F512" s="1">
        <v>45088</v>
      </c>
      <c r="G512">
        <v>15.4</v>
      </c>
      <c r="H512">
        <v>58</v>
      </c>
    </row>
    <row r="513" spans="1:8" x14ac:dyDescent="0.45">
      <c r="A513" t="s">
        <v>10</v>
      </c>
      <c r="B513">
        <v>390030009</v>
      </c>
      <c r="C513" t="s">
        <v>11</v>
      </c>
      <c r="D513">
        <v>40.770944000933198</v>
      </c>
      <c r="E513">
        <v>-84.053899999999999</v>
      </c>
      <c r="F513" s="1">
        <v>45089</v>
      </c>
      <c r="G513">
        <v>6.7</v>
      </c>
      <c r="H513">
        <v>28</v>
      </c>
    </row>
    <row r="514" spans="1:8" x14ac:dyDescent="0.45">
      <c r="A514" t="s">
        <v>10</v>
      </c>
      <c r="B514">
        <v>390030009</v>
      </c>
      <c r="C514" t="s">
        <v>11</v>
      </c>
      <c r="D514">
        <v>40.770944000933198</v>
      </c>
      <c r="E514">
        <v>-84.053899999999999</v>
      </c>
      <c r="F514" s="1">
        <v>45090</v>
      </c>
      <c r="G514">
        <v>7.6</v>
      </c>
      <c r="H514">
        <v>32</v>
      </c>
    </row>
    <row r="515" spans="1:8" x14ac:dyDescent="0.45">
      <c r="A515" t="s">
        <v>10</v>
      </c>
      <c r="B515">
        <v>390030009</v>
      </c>
      <c r="C515" t="s">
        <v>11</v>
      </c>
      <c r="D515">
        <v>40.770944000933198</v>
      </c>
      <c r="E515">
        <v>-84.053899999999999</v>
      </c>
      <c r="F515" s="1">
        <v>45091</v>
      </c>
      <c r="G515">
        <v>4.3</v>
      </c>
      <c r="H515">
        <v>18</v>
      </c>
    </row>
    <row r="516" spans="1:8" x14ac:dyDescent="0.45">
      <c r="A516" t="s">
        <v>10</v>
      </c>
      <c r="B516">
        <v>390030009</v>
      </c>
      <c r="C516" t="s">
        <v>11</v>
      </c>
      <c r="D516">
        <v>40.770944000933198</v>
      </c>
      <c r="E516">
        <v>-84.053899999999999</v>
      </c>
      <c r="F516" s="1">
        <v>45092</v>
      </c>
      <c r="G516">
        <v>12.4</v>
      </c>
      <c r="H516">
        <v>52</v>
      </c>
    </row>
    <row r="517" spans="1:8" x14ac:dyDescent="0.45">
      <c r="A517" t="s">
        <v>10</v>
      </c>
      <c r="B517">
        <v>390030009</v>
      </c>
      <c r="C517" t="s">
        <v>11</v>
      </c>
      <c r="D517">
        <v>40.770944000933198</v>
      </c>
      <c r="E517">
        <v>-84.053899999999999</v>
      </c>
      <c r="F517" s="1">
        <v>45093</v>
      </c>
      <c r="G517">
        <v>18.3</v>
      </c>
      <c r="H517">
        <v>64</v>
      </c>
    </row>
    <row r="518" spans="1:8" x14ac:dyDescent="0.45">
      <c r="A518" t="s">
        <v>10</v>
      </c>
      <c r="B518">
        <v>390030009</v>
      </c>
      <c r="C518" t="s">
        <v>11</v>
      </c>
      <c r="D518">
        <v>40.770944000933198</v>
      </c>
      <c r="E518">
        <v>-84.053899999999999</v>
      </c>
      <c r="F518" s="1">
        <v>45094</v>
      </c>
      <c r="G518">
        <v>28.5</v>
      </c>
      <c r="H518">
        <v>85</v>
      </c>
    </row>
    <row r="519" spans="1:8" x14ac:dyDescent="0.45">
      <c r="A519" t="s">
        <v>10</v>
      </c>
      <c r="B519">
        <v>390030009</v>
      </c>
      <c r="C519" t="s">
        <v>11</v>
      </c>
      <c r="D519">
        <v>40.770944000933198</v>
      </c>
      <c r="E519">
        <v>-84.053899999999999</v>
      </c>
      <c r="F519" s="1">
        <v>45094</v>
      </c>
      <c r="G519">
        <v>31.3</v>
      </c>
      <c r="H519">
        <v>91</v>
      </c>
    </row>
    <row r="520" spans="1:8" x14ac:dyDescent="0.45">
      <c r="A520" t="s">
        <v>10</v>
      </c>
      <c r="B520">
        <v>390030009</v>
      </c>
      <c r="C520" t="s">
        <v>11</v>
      </c>
      <c r="D520">
        <v>40.770944000933198</v>
      </c>
      <c r="E520">
        <v>-84.053899999999999</v>
      </c>
      <c r="F520" s="1">
        <v>45095</v>
      </c>
      <c r="G520">
        <v>20.9</v>
      </c>
      <c r="H520">
        <v>70</v>
      </c>
    </row>
    <row r="521" spans="1:8" x14ac:dyDescent="0.45">
      <c r="A521" t="s">
        <v>10</v>
      </c>
      <c r="B521">
        <v>390030009</v>
      </c>
      <c r="C521" t="s">
        <v>11</v>
      </c>
      <c r="D521">
        <v>40.770944000933198</v>
      </c>
      <c r="E521">
        <v>-84.053899999999999</v>
      </c>
      <c r="F521" s="1">
        <v>45096</v>
      </c>
      <c r="G521">
        <v>16</v>
      </c>
      <c r="H521">
        <v>59</v>
      </c>
    </row>
    <row r="522" spans="1:8" x14ac:dyDescent="0.45">
      <c r="A522" t="s">
        <v>10</v>
      </c>
      <c r="B522">
        <v>390030009</v>
      </c>
      <c r="C522" t="s">
        <v>11</v>
      </c>
      <c r="D522">
        <v>40.770944000933198</v>
      </c>
      <c r="E522">
        <v>-84.053899999999999</v>
      </c>
      <c r="F522" s="1">
        <v>45097</v>
      </c>
      <c r="G522">
        <v>10.7</v>
      </c>
      <c r="H522">
        <v>45</v>
      </c>
    </row>
    <row r="523" spans="1:8" x14ac:dyDescent="0.45">
      <c r="A523" t="s">
        <v>10</v>
      </c>
      <c r="B523">
        <v>390030009</v>
      </c>
      <c r="C523" t="s">
        <v>11</v>
      </c>
      <c r="D523">
        <v>40.770944000933198</v>
      </c>
      <c r="E523">
        <v>-84.053899999999999</v>
      </c>
      <c r="F523" s="1">
        <v>45098</v>
      </c>
      <c r="G523">
        <v>16.2</v>
      </c>
      <c r="H523">
        <v>60</v>
      </c>
    </row>
    <row r="524" spans="1:8" x14ac:dyDescent="0.45">
      <c r="A524" t="s">
        <v>10</v>
      </c>
      <c r="B524">
        <v>390030009</v>
      </c>
      <c r="C524" t="s">
        <v>11</v>
      </c>
      <c r="D524">
        <v>40.770944000933198</v>
      </c>
      <c r="E524">
        <v>-84.053899999999999</v>
      </c>
      <c r="F524" s="1">
        <v>45099</v>
      </c>
      <c r="G524">
        <v>4.8</v>
      </c>
      <c r="H524">
        <v>20</v>
      </c>
    </row>
    <row r="525" spans="1:8" x14ac:dyDescent="0.45">
      <c r="A525" t="s">
        <v>10</v>
      </c>
      <c r="B525">
        <v>390030009</v>
      </c>
      <c r="C525" t="s">
        <v>11</v>
      </c>
      <c r="D525">
        <v>40.770944000933198</v>
      </c>
      <c r="E525">
        <v>-84.053899999999999</v>
      </c>
      <c r="F525" s="1">
        <v>45100</v>
      </c>
      <c r="G525">
        <v>5.7</v>
      </c>
      <c r="H525">
        <v>24</v>
      </c>
    </row>
    <row r="526" spans="1:8" x14ac:dyDescent="0.45">
      <c r="A526" t="s">
        <v>10</v>
      </c>
      <c r="B526">
        <v>390030009</v>
      </c>
      <c r="C526" t="s">
        <v>11</v>
      </c>
      <c r="D526">
        <v>40.770944000933198</v>
      </c>
      <c r="E526">
        <v>-84.053899999999999</v>
      </c>
      <c r="F526" s="1">
        <v>45100</v>
      </c>
      <c r="G526">
        <v>4.8</v>
      </c>
      <c r="H526">
        <v>20</v>
      </c>
    </row>
    <row r="527" spans="1:8" x14ac:dyDescent="0.45">
      <c r="A527" t="s">
        <v>10</v>
      </c>
      <c r="B527">
        <v>390030009</v>
      </c>
      <c r="C527" t="s">
        <v>11</v>
      </c>
      <c r="D527">
        <v>40.770944000933198</v>
      </c>
      <c r="E527">
        <v>-84.053899999999999</v>
      </c>
      <c r="F527" s="1">
        <v>45101</v>
      </c>
      <c r="G527">
        <v>4.5999999999999996</v>
      </c>
      <c r="H527">
        <v>19</v>
      </c>
    </row>
    <row r="528" spans="1:8" x14ac:dyDescent="0.45">
      <c r="A528" t="s">
        <v>10</v>
      </c>
      <c r="B528">
        <v>390030009</v>
      </c>
      <c r="C528" t="s">
        <v>11</v>
      </c>
      <c r="D528">
        <v>40.770944000933198</v>
      </c>
      <c r="E528">
        <v>-84.053899999999999</v>
      </c>
      <c r="F528" s="1">
        <v>45102</v>
      </c>
      <c r="G528">
        <v>8.1999999999999993</v>
      </c>
      <c r="H528">
        <v>34</v>
      </c>
    </row>
    <row r="529" spans="1:8" x14ac:dyDescent="0.45">
      <c r="A529" t="s">
        <v>10</v>
      </c>
      <c r="B529">
        <v>390030009</v>
      </c>
      <c r="C529" t="s">
        <v>11</v>
      </c>
      <c r="D529">
        <v>40.770944000933198</v>
      </c>
      <c r="E529">
        <v>-84.053899999999999</v>
      </c>
      <c r="F529" s="1">
        <v>45103</v>
      </c>
      <c r="G529">
        <v>7.7</v>
      </c>
      <c r="H529">
        <v>32</v>
      </c>
    </row>
    <row r="530" spans="1:8" x14ac:dyDescent="0.45">
      <c r="A530" t="s">
        <v>10</v>
      </c>
      <c r="B530">
        <v>390030009</v>
      </c>
      <c r="C530" t="s">
        <v>11</v>
      </c>
      <c r="D530">
        <v>40.770944000933198</v>
      </c>
      <c r="E530">
        <v>-84.053899999999999</v>
      </c>
      <c r="F530" s="1">
        <v>45104</v>
      </c>
      <c r="G530">
        <v>90.2</v>
      </c>
      <c r="H530">
        <v>169</v>
      </c>
    </row>
    <row r="531" spans="1:8" x14ac:dyDescent="0.45">
      <c r="A531" t="s">
        <v>10</v>
      </c>
      <c r="B531">
        <v>390030009</v>
      </c>
      <c r="C531" t="s">
        <v>11</v>
      </c>
      <c r="D531">
        <v>40.770944000933198</v>
      </c>
      <c r="E531">
        <v>-84.053899999999999</v>
      </c>
      <c r="F531" s="1">
        <v>45105</v>
      </c>
      <c r="G531">
        <v>117.4</v>
      </c>
      <c r="H531">
        <v>183</v>
      </c>
    </row>
    <row r="532" spans="1:8" x14ac:dyDescent="0.45">
      <c r="A532" t="s">
        <v>10</v>
      </c>
      <c r="B532">
        <v>390030009</v>
      </c>
      <c r="C532" t="s">
        <v>11</v>
      </c>
      <c r="D532">
        <v>40.770944000933198</v>
      </c>
      <c r="E532">
        <v>-84.053899999999999</v>
      </c>
      <c r="F532" s="1">
        <v>45106</v>
      </c>
      <c r="G532">
        <v>78.2</v>
      </c>
      <c r="H532">
        <v>163</v>
      </c>
    </row>
    <row r="533" spans="1:8" x14ac:dyDescent="0.45">
      <c r="A533" t="s">
        <v>10</v>
      </c>
      <c r="B533">
        <v>390030009</v>
      </c>
      <c r="C533" t="s">
        <v>11</v>
      </c>
      <c r="D533">
        <v>40.770944000933198</v>
      </c>
      <c r="E533">
        <v>-84.053899999999999</v>
      </c>
      <c r="F533" s="1">
        <v>45106</v>
      </c>
      <c r="G533">
        <v>79.599999999999994</v>
      </c>
      <c r="H533">
        <v>163</v>
      </c>
    </row>
    <row r="534" spans="1:8" x14ac:dyDescent="0.45">
      <c r="A534" t="s">
        <v>10</v>
      </c>
      <c r="B534">
        <v>390030009</v>
      </c>
      <c r="C534" t="s">
        <v>11</v>
      </c>
      <c r="D534">
        <v>40.770944000933198</v>
      </c>
      <c r="E534">
        <v>-84.053899999999999</v>
      </c>
      <c r="F534" s="1">
        <v>45107</v>
      </c>
      <c r="G534">
        <v>15</v>
      </c>
      <c r="H534">
        <v>57</v>
      </c>
    </row>
    <row r="535" spans="1:8" x14ac:dyDescent="0.45">
      <c r="A535" t="s">
        <v>10</v>
      </c>
      <c r="B535">
        <v>390030009</v>
      </c>
      <c r="C535" t="s">
        <v>11</v>
      </c>
      <c r="D535">
        <v>40.770944000933198</v>
      </c>
      <c r="E535">
        <v>-84.053899999999999</v>
      </c>
      <c r="F535" s="1">
        <v>45108</v>
      </c>
      <c r="G535">
        <v>9.1</v>
      </c>
      <c r="H535">
        <v>38</v>
      </c>
    </row>
    <row r="536" spans="1:8" x14ac:dyDescent="0.45">
      <c r="A536" t="s">
        <v>10</v>
      </c>
      <c r="B536">
        <v>390030009</v>
      </c>
      <c r="C536" t="s">
        <v>11</v>
      </c>
      <c r="D536">
        <v>40.770944000933198</v>
      </c>
      <c r="E536">
        <v>-84.053899999999999</v>
      </c>
      <c r="F536" s="1">
        <v>45109</v>
      </c>
      <c r="G536">
        <v>3</v>
      </c>
      <c r="H536">
        <v>13</v>
      </c>
    </row>
    <row r="537" spans="1:8" x14ac:dyDescent="0.45">
      <c r="A537" t="s">
        <v>10</v>
      </c>
      <c r="B537">
        <v>390030009</v>
      </c>
      <c r="C537" t="s">
        <v>11</v>
      </c>
      <c r="D537">
        <v>40.770944000933198</v>
      </c>
      <c r="E537">
        <v>-84.053899999999999</v>
      </c>
      <c r="F537" s="1">
        <v>45110</v>
      </c>
      <c r="G537">
        <v>3.8</v>
      </c>
      <c r="H537">
        <v>16</v>
      </c>
    </row>
    <row r="538" spans="1:8" x14ac:dyDescent="0.45">
      <c r="A538" t="s">
        <v>10</v>
      </c>
      <c r="B538">
        <v>390030009</v>
      </c>
      <c r="C538" t="s">
        <v>11</v>
      </c>
      <c r="D538">
        <v>40.770944000933198</v>
      </c>
      <c r="E538">
        <v>-84.053899999999999</v>
      </c>
      <c r="F538" s="1">
        <v>45111</v>
      </c>
      <c r="G538">
        <v>10.5</v>
      </c>
      <c r="H538">
        <v>44</v>
      </c>
    </row>
    <row r="539" spans="1:8" x14ac:dyDescent="0.45">
      <c r="A539" t="s">
        <v>10</v>
      </c>
      <c r="B539">
        <v>390030009</v>
      </c>
      <c r="C539" t="s">
        <v>11</v>
      </c>
      <c r="D539">
        <v>40.770944000933198</v>
      </c>
      <c r="E539">
        <v>-84.053899999999999</v>
      </c>
      <c r="F539" s="1">
        <v>45112</v>
      </c>
      <c r="G539">
        <v>12.2</v>
      </c>
      <c r="H539">
        <v>51</v>
      </c>
    </row>
    <row r="540" spans="1:8" x14ac:dyDescent="0.45">
      <c r="A540" t="s">
        <v>10</v>
      </c>
      <c r="B540">
        <v>390030009</v>
      </c>
      <c r="C540" t="s">
        <v>11</v>
      </c>
      <c r="D540">
        <v>40.770944000933198</v>
      </c>
      <c r="E540">
        <v>-84.053899999999999</v>
      </c>
      <c r="F540" s="1">
        <v>45112</v>
      </c>
      <c r="G540">
        <v>9.6</v>
      </c>
      <c r="H540">
        <v>40</v>
      </c>
    </row>
    <row r="541" spans="1:8" x14ac:dyDescent="0.45">
      <c r="A541" t="s">
        <v>10</v>
      </c>
      <c r="B541">
        <v>390030009</v>
      </c>
      <c r="C541" t="s">
        <v>11</v>
      </c>
      <c r="D541">
        <v>40.770944000933198</v>
      </c>
      <c r="E541">
        <v>-84.053899999999999</v>
      </c>
      <c r="F541" s="1">
        <v>45113</v>
      </c>
      <c r="G541">
        <v>7.2</v>
      </c>
      <c r="H541">
        <v>30</v>
      </c>
    </row>
    <row r="542" spans="1:8" x14ac:dyDescent="0.45">
      <c r="A542" t="s">
        <v>10</v>
      </c>
      <c r="B542">
        <v>390030009</v>
      </c>
      <c r="C542" t="s">
        <v>11</v>
      </c>
      <c r="D542">
        <v>40.770944000933198</v>
      </c>
      <c r="E542">
        <v>-84.053899999999999</v>
      </c>
      <c r="F542" s="1">
        <v>45114</v>
      </c>
      <c r="G542">
        <v>8.4</v>
      </c>
      <c r="H542">
        <v>35</v>
      </c>
    </row>
    <row r="543" spans="1:8" x14ac:dyDescent="0.45">
      <c r="A543" t="s">
        <v>10</v>
      </c>
      <c r="B543">
        <v>390030009</v>
      </c>
      <c r="C543" t="s">
        <v>11</v>
      </c>
      <c r="D543">
        <v>40.770944000933198</v>
      </c>
      <c r="E543">
        <v>-84.053899999999999</v>
      </c>
      <c r="F543" s="1">
        <v>45115</v>
      </c>
      <c r="G543">
        <v>5.0999999999999996</v>
      </c>
      <c r="H543">
        <v>21</v>
      </c>
    </row>
    <row r="544" spans="1:8" x14ac:dyDescent="0.45">
      <c r="A544" t="s">
        <v>10</v>
      </c>
      <c r="B544">
        <v>390030009</v>
      </c>
      <c r="C544" t="s">
        <v>11</v>
      </c>
      <c r="D544">
        <v>40.770944000933198</v>
      </c>
      <c r="E544">
        <v>-84.053899999999999</v>
      </c>
      <c r="F544" s="1">
        <v>45116</v>
      </c>
      <c r="G544">
        <v>4.3</v>
      </c>
      <c r="H544">
        <v>18</v>
      </c>
    </row>
    <row r="545" spans="1:8" x14ac:dyDescent="0.45">
      <c r="A545" t="s">
        <v>10</v>
      </c>
      <c r="B545">
        <v>390030009</v>
      </c>
      <c r="C545" t="s">
        <v>11</v>
      </c>
      <c r="D545">
        <v>40.770944000933198</v>
      </c>
      <c r="E545">
        <v>-84.053899999999999</v>
      </c>
      <c r="F545" s="1">
        <v>45117</v>
      </c>
      <c r="G545">
        <v>6.6</v>
      </c>
      <c r="H545">
        <v>28</v>
      </c>
    </row>
    <row r="546" spans="1:8" x14ac:dyDescent="0.45">
      <c r="A546" t="s">
        <v>10</v>
      </c>
      <c r="B546">
        <v>390030009</v>
      </c>
      <c r="C546" t="s">
        <v>11</v>
      </c>
      <c r="D546">
        <v>40.770944000933198</v>
      </c>
      <c r="E546">
        <v>-84.053899999999999</v>
      </c>
      <c r="F546" s="1">
        <v>45118</v>
      </c>
      <c r="G546">
        <v>9.6</v>
      </c>
      <c r="H546">
        <v>40</v>
      </c>
    </row>
    <row r="547" spans="1:8" x14ac:dyDescent="0.45">
      <c r="A547" t="s">
        <v>10</v>
      </c>
      <c r="B547">
        <v>390030009</v>
      </c>
      <c r="C547" t="s">
        <v>11</v>
      </c>
      <c r="D547">
        <v>40.770944000933198</v>
      </c>
      <c r="E547">
        <v>-84.053899999999999</v>
      </c>
      <c r="F547" s="1">
        <v>45118</v>
      </c>
      <c r="G547">
        <v>8.4</v>
      </c>
      <c r="H547">
        <v>35</v>
      </c>
    </row>
    <row r="548" spans="1:8" x14ac:dyDescent="0.45">
      <c r="A548" t="s">
        <v>10</v>
      </c>
      <c r="B548">
        <v>390030009</v>
      </c>
      <c r="C548" t="s">
        <v>11</v>
      </c>
      <c r="D548">
        <v>40.770944000933198</v>
      </c>
      <c r="E548">
        <v>-84.053899999999999</v>
      </c>
      <c r="F548" s="1">
        <v>45119</v>
      </c>
      <c r="G548">
        <v>9</v>
      </c>
      <c r="H548">
        <v>38</v>
      </c>
    </row>
    <row r="549" spans="1:8" x14ac:dyDescent="0.45">
      <c r="A549" t="s">
        <v>10</v>
      </c>
      <c r="B549">
        <v>390030009</v>
      </c>
      <c r="C549" t="s">
        <v>11</v>
      </c>
      <c r="D549">
        <v>40.770944000933198</v>
      </c>
      <c r="E549">
        <v>-84.053899999999999</v>
      </c>
      <c r="F549" s="1">
        <v>45120</v>
      </c>
      <c r="G549">
        <v>2.5</v>
      </c>
      <c r="H549">
        <v>10</v>
      </c>
    </row>
    <row r="550" spans="1:8" x14ac:dyDescent="0.45">
      <c r="A550" t="s">
        <v>10</v>
      </c>
      <c r="B550">
        <v>390030009</v>
      </c>
      <c r="C550" t="s">
        <v>11</v>
      </c>
      <c r="D550">
        <v>40.770944000933198</v>
      </c>
      <c r="E550">
        <v>-84.053899999999999</v>
      </c>
      <c r="F550" s="1">
        <v>45121</v>
      </c>
      <c r="G550">
        <v>3.3</v>
      </c>
      <c r="H550">
        <v>14</v>
      </c>
    </row>
    <row r="551" spans="1:8" x14ac:dyDescent="0.45">
      <c r="A551" t="s">
        <v>10</v>
      </c>
      <c r="B551">
        <v>390030009</v>
      </c>
      <c r="C551" t="s">
        <v>11</v>
      </c>
      <c r="D551">
        <v>40.770944000933198</v>
      </c>
      <c r="E551">
        <v>-84.053899999999999</v>
      </c>
      <c r="F551" s="1">
        <v>45122</v>
      </c>
      <c r="G551">
        <v>2.7</v>
      </c>
      <c r="H551">
        <v>11</v>
      </c>
    </row>
    <row r="552" spans="1:8" x14ac:dyDescent="0.45">
      <c r="A552" t="s">
        <v>10</v>
      </c>
      <c r="B552">
        <v>390030009</v>
      </c>
      <c r="C552" t="s">
        <v>11</v>
      </c>
      <c r="D552">
        <v>40.770944000933198</v>
      </c>
      <c r="E552">
        <v>-84.053899999999999</v>
      </c>
      <c r="F552" s="1">
        <v>45123</v>
      </c>
      <c r="G552">
        <v>35</v>
      </c>
      <c r="H552">
        <v>99</v>
      </c>
    </row>
    <row r="553" spans="1:8" x14ac:dyDescent="0.45">
      <c r="A553" t="s">
        <v>10</v>
      </c>
      <c r="B553">
        <v>390030009</v>
      </c>
      <c r="C553" t="s">
        <v>11</v>
      </c>
      <c r="D553">
        <v>40.770944000933198</v>
      </c>
      <c r="E553">
        <v>-84.053899999999999</v>
      </c>
      <c r="F553" s="1">
        <v>45124</v>
      </c>
      <c r="G553">
        <v>49.7</v>
      </c>
      <c r="H553">
        <v>136</v>
      </c>
    </row>
    <row r="554" spans="1:8" x14ac:dyDescent="0.45">
      <c r="A554" t="s">
        <v>10</v>
      </c>
      <c r="B554">
        <v>390030009</v>
      </c>
      <c r="C554" t="s">
        <v>11</v>
      </c>
      <c r="D554">
        <v>40.770944000933198</v>
      </c>
      <c r="E554">
        <v>-84.053899999999999</v>
      </c>
      <c r="F554" s="1">
        <v>45124</v>
      </c>
      <c r="G554">
        <v>47.8</v>
      </c>
      <c r="H554">
        <v>131</v>
      </c>
    </row>
    <row r="555" spans="1:8" x14ac:dyDescent="0.45">
      <c r="A555" t="s">
        <v>10</v>
      </c>
      <c r="B555">
        <v>390030009</v>
      </c>
      <c r="C555" t="s">
        <v>11</v>
      </c>
      <c r="D555">
        <v>40.770944000933198</v>
      </c>
      <c r="E555">
        <v>-84.053899999999999</v>
      </c>
      <c r="F555" s="1">
        <v>45125</v>
      </c>
      <c r="G555">
        <v>21.6</v>
      </c>
      <c r="H555">
        <v>71</v>
      </c>
    </row>
    <row r="556" spans="1:8" x14ac:dyDescent="0.45">
      <c r="A556" t="s">
        <v>10</v>
      </c>
      <c r="B556">
        <v>390030009</v>
      </c>
      <c r="C556" t="s">
        <v>11</v>
      </c>
      <c r="D556">
        <v>40.770944000933198</v>
      </c>
      <c r="E556">
        <v>-84.053899999999999</v>
      </c>
      <c r="F556" s="1">
        <v>45126</v>
      </c>
      <c r="G556">
        <v>7.7</v>
      </c>
      <c r="H556">
        <v>32</v>
      </c>
    </row>
    <row r="557" spans="1:8" x14ac:dyDescent="0.45">
      <c r="A557" t="s">
        <v>10</v>
      </c>
      <c r="B557">
        <v>390030009</v>
      </c>
      <c r="C557" t="s">
        <v>11</v>
      </c>
      <c r="D557">
        <v>40.770944000933198</v>
      </c>
      <c r="E557">
        <v>-84.053899999999999</v>
      </c>
      <c r="F557" s="1">
        <v>45127</v>
      </c>
      <c r="G557">
        <v>8.6999999999999993</v>
      </c>
      <c r="H557">
        <v>36</v>
      </c>
    </row>
    <row r="558" spans="1:8" x14ac:dyDescent="0.45">
      <c r="A558" t="s">
        <v>10</v>
      </c>
      <c r="B558">
        <v>390030009</v>
      </c>
      <c r="C558" t="s">
        <v>11</v>
      </c>
      <c r="D558">
        <v>40.770944000933198</v>
      </c>
      <c r="E558">
        <v>-84.053899999999999</v>
      </c>
      <c r="F558" s="1">
        <v>45128</v>
      </c>
      <c r="G558">
        <v>4.2</v>
      </c>
      <c r="H558">
        <v>18</v>
      </c>
    </row>
    <row r="559" spans="1:8" x14ac:dyDescent="0.45">
      <c r="A559" t="s">
        <v>10</v>
      </c>
      <c r="B559">
        <v>390030009</v>
      </c>
      <c r="C559" t="s">
        <v>11</v>
      </c>
      <c r="D559">
        <v>40.770944000933198</v>
      </c>
      <c r="E559">
        <v>-84.053899999999999</v>
      </c>
      <c r="F559" s="1">
        <v>45129</v>
      </c>
      <c r="G559">
        <v>7.6</v>
      </c>
      <c r="H559">
        <v>32</v>
      </c>
    </row>
    <row r="560" spans="1:8" x14ac:dyDescent="0.45">
      <c r="A560" t="s">
        <v>10</v>
      </c>
      <c r="B560">
        <v>390030009</v>
      </c>
      <c r="C560" t="s">
        <v>11</v>
      </c>
      <c r="D560">
        <v>40.770944000933198</v>
      </c>
      <c r="E560">
        <v>-84.053899999999999</v>
      </c>
      <c r="F560" s="1">
        <v>45130</v>
      </c>
      <c r="G560">
        <v>9.4</v>
      </c>
      <c r="H560">
        <v>39</v>
      </c>
    </row>
    <row r="561" spans="1:8" x14ac:dyDescent="0.45">
      <c r="A561" t="s">
        <v>10</v>
      </c>
      <c r="B561">
        <v>390030009</v>
      </c>
      <c r="C561" t="s">
        <v>11</v>
      </c>
      <c r="D561">
        <v>40.770944000933198</v>
      </c>
      <c r="E561">
        <v>-84.053899999999999</v>
      </c>
      <c r="F561" s="1">
        <v>45130</v>
      </c>
      <c r="G561">
        <v>7</v>
      </c>
      <c r="H561">
        <v>29</v>
      </c>
    </row>
    <row r="562" spans="1:8" x14ac:dyDescent="0.45">
      <c r="A562" t="s">
        <v>10</v>
      </c>
      <c r="B562">
        <v>390030009</v>
      </c>
      <c r="C562" t="s">
        <v>11</v>
      </c>
      <c r="D562">
        <v>40.770944000933198</v>
      </c>
      <c r="E562">
        <v>-84.053899999999999</v>
      </c>
      <c r="F562" s="1">
        <v>45131</v>
      </c>
      <c r="G562">
        <v>9.3000000000000007</v>
      </c>
      <c r="H562">
        <v>39</v>
      </c>
    </row>
    <row r="563" spans="1:8" x14ac:dyDescent="0.45">
      <c r="A563" t="s">
        <v>10</v>
      </c>
      <c r="B563">
        <v>390030009</v>
      </c>
      <c r="C563" t="s">
        <v>11</v>
      </c>
      <c r="D563">
        <v>40.770944000933198</v>
      </c>
      <c r="E563">
        <v>-84.053899999999999</v>
      </c>
      <c r="F563" s="1">
        <v>45132</v>
      </c>
      <c r="G563">
        <v>20.7</v>
      </c>
      <c r="H563">
        <v>69</v>
      </c>
    </row>
    <row r="564" spans="1:8" x14ac:dyDescent="0.45">
      <c r="A564" t="s">
        <v>10</v>
      </c>
      <c r="B564">
        <v>390030009</v>
      </c>
      <c r="C564" t="s">
        <v>11</v>
      </c>
      <c r="D564">
        <v>40.770944000933198</v>
      </c>
      <c r="E564">
        <v>-84.053899999999999</v>
      </c>
      <c r="F564" s="1">
        <v>45133</v>
      </c>
      <c r="G564">
        <v>18.2</v>
      </c>
      <c r="H564">
        <v>64</v>
      </c>
    </row>
    <row r="565" spans="1:8" x14ac:dyDescent="0.45">
      <c r="A565" t="s">
        <v>10</v>
      </c>
      <c r="B565">
        <v>390030009</v>
      </c>
      <c r="C565" t="s">
        <v>11</v>
      </c>
      <c r="D565">
        <v>40.770944000933198</v>
      </c>
      <c r="E565">
        <v>-84.053899999999999</v>
      </c>
      <c r="F565" s="1">
        <v>45134</v>
      </c>
      <c r="G565">
        <v>9.9</v>
      </c>
      <c r="H565">
        <v>41</v>
      </c>
    </row>
    <row r="566" spans="1:8" x14ac:dyDescent="0.45">
      <c r="A566" t="s">
        <v>10</v>
      </c>
      <c r="B566">
        <v>390030009</v>
      </c>
      <c r="C566" t="s">
        <v>11</v>
      </c>
      <c r="D566">
        <v>40.770944000933198</v>
      </c>
      <c r="E566">
        <v>-84.053899999999999</v>
      </c>
      <c r="F566" s="1">
        <v>45135</v>
      </c>
      <c r="G566">
        <v>6.4</v>
      </c>
      <c r="H566">
        <v>27</v>
      </c>
    </row>
    <row r="567" spans="1:8" x14ac:dyDescent="0.45">
      <c r="A567" t="s">
        <v>10</v>
      </c>
      <c r="B567">
        <v>390030009</v>
      </c>
      <c r="C567" t="s">
        <v>11</v>
      </c>
      <c r="D567">
        <v>40.770944000933198</v>
      </c>
      <c r="E567">
        <v>-84.053899999999999</v>
      </c>
      <c r="F567" s="1">
        <v>45136</v>
      </c>
      <c r="G567">
        <v>4.5</v>
      </c>
      <c r="H567">
        <v>19</v>
      </c>
    </row>
    <row r="568" spans="1:8" x14ac:dyDescent="0.45">
      <c r="A568" t="s">
        <v>10</v>
      </c>
      <c r="B568">
        <v>390030009</v>
      </c>
      <c r="C568" t="s">
        <v>11</v>
      </c>
      <c r="D568">
        <v>40.770944000933198</v>
      </c>
      <c r="E568">
        <v>-84.053899999999999</v>
      </c>
      <c r="F568" s="1">
        <v>45136</v>
      </c>
      <c r="G568">
        <v>2.8</v>
      </c>
      <c r="H568">
        <v>12</v>
      </c>
    </row>
    <row r="569" spans="1:8" x14ac:dyDescent="0.45">
      <c r="A569" t="s">
        <v>10</v>
      </c>
      <c r="B569">
        <v>390030009</v>
      </c>
      <c r="C569" t="s">
        <v>11</v>
      </c>
      <c r="D569">
        <v>40.770944000933198</v>
      </c>
      <c r="E569">
        <v>-84.053899999999999</v>
      </c>
      <c r="F569" s="1">
        <v>45137</v>
      </c>
      <c r="G569">
        <v>3.3</v>
      </c>
      <c r="H569">
        <v>14</v>
      </c>
    </row>
    <row r="570" spans="1:8" x14ac:dyDescent="0.45">
      <c r="A570" t="s">
        <v>10</v>
      </c>
      <c r="B570">
        <v>390030009</v>
      </c>
      <c r="C570" t="s">
        <v>11</v>
      </c>
      <c r="D570">
        <v>40.770944000933198</v>
      </c>
      <c r="E570">
        <v>-84.053899999999999</v>
      </c>
      <c r="F570" s="1">
        <v>45138</v>
      </c>
      <c r="G570">
        <v>3.2</v>
      </c>
      <c r="H570">
        <v>13</v>
      </c>
    </row>
    <row r="571" spans="1:8" x14ac:dyDescent="0.45">
      <c r="A571" t="s">
        <v>10</v>
      </c>
      <c r="B571">
        <v>390030009</v>
      </c>
      <c r="C571" t="s">
        <v>11</v>
      </c>
      <c r="D571">
        <v>40.770944000933198</v>
      </c>
      <c r="E571">
        <v>-84.053899999999999</v>
      </c>
      <c r="F571" s="1">
        <v>45139</v>
      </c>
      <c r="G571">
        <v>6.8</v>
      </c>
      <c r="H571">
        <v>28</v>
      </c>
    </row>
    <row r="572" spans="1:8" x14ac:dyDescent="0.45">
      <c r="A572" t="s">
        <v>10</v>
      </c>
      <c r="B572">
        <v>390030009</v>
      </c>
      <c r="C572" t="s">
        <v>11</v>
      </c>
      <c r="D572">
        <v>40.770944000933198</v>
      </c>
      <c r="E572">
        <v>-84.053899999999999</v>
      </c>
      <c r="F572" s="1">
        <v>45140</v>
      </c>
      <c r="G572">
        <v>15.4</v>
      </c>
      <c r="H572">
        <v>58</v>
      </c>
    </row>
    <row r="573" spans="1:8" x14ac:dyDescent="0.45">
      <c r="A573" t="s">
        <v>10</v>
      </c>
      <c r="B573">
        <v>390030009</v>
      </c>
      <c r="C573" t="s">
        <v>11</v>
      </c>
      <c r="D573">
        <v>40.770944000933198</v>
      </c>
      <c r="E573">
        <v>-84.053899999999999</v>
      </c>
      <c r="F573" s="1">
        <v>45141</v>
      </c>
      <c r="G573">
        <v>19</v>
      </c>
      <c r="H573">
        <v>66</v>
      </c>
    </row>
    <row r="574" spans="1:8" x14ac:dyDescent="0.45">
      <c r="A574" t="s">
        <v>10</v>
      </c>
      <c r="B574">
        <v>390030009</v>
      </c>
      <c r="C574" t="s">
        <v>11</v>
      </c>
      <c r="D574">
        <v>40.770944000933198</v>
      </c>
      <c r="E574">
        <v>-84.053899999999999</v>
      </c>
      <c r="F574" s="1">
        <v>45142</v>
      </c>
      <c r="G574">
        <v>17.5</v>
      </c>
      <c r="H574">
        <v>62</v>
      </c>
    </row>
    <row r="575" spans="1:8" x14ac:dyDescent="0.45">
      <c r="A575" t="s">
        <v>10</v>
      </c>
      <c r="B575">
        <v>390030009</v>
      </c>
      <c r="C575" t="s">
        <v>11</v>
      </c>
      <c r="D575">
        <v>40.770944000933198</v>
      </c>
      <c r="E575">
        <v>-84.053899999999999</v>
      </c>
      <c r="F575" s="1">
        <v>45142</v>
      </c>
      <c r="G575">
        <v>14.2</v>
      </c>
      <c r="H575">
        <v>55</v>
      </c>
    </row>
    <row r="576" spans="1:8" x14ac:dyDescent="0.45">
      <c r="A576" t="s">
        <v>10</v>
      </c>
      <c r="B576">
        <v>390030009</v>
      </c>
      <c r="C576" t="s">
        <v>11</v>
      </c>
      <c r="D576">
        <v>40.770944000933198</v>
      </c>
      <c r="E576">
        <v>-84.053899999999999</v>
      </c>
      <c r="F576" s="1">
        <v>45143</v>
      </c>
      <c r="G576">
        <v>16.100000000000001</v>
      </c>
      <c r="H576">
        <v>59</v>
      </c>
    </row>
    <row r="577" spans="1:8" x14ac:dyDescent="0.45">
      <c r="A577" t="s">
        <v>10</v>
      </c>
      <c r="B577">
        <v>390030009</v>
      </c>
      <c r="C577" t="s">
        <v>11</v>
      </c>
      <c r="D577">
        <v>40.770944000933198</v>
      </c>
      <c r="E577">
        <v>-84.053899999999999</v>
      </c>
      <c r="F577" s="1">
        <v>45144</v>
      </c>
      <c r="G577">
        <v>7.1</v>
      </c>
      <c r="H577">
        <v>30</v>
      </c>
    </row>
    <row r="578" spans="1:8" x14ac:dyDescent="0.45">
      <c r="A578" t="s">
        <v>10</v>
      </c>
      <c r="B578">
        <v>390030009</v>
      </c>
      <c r="C578" t="s">
        <v>11</v>
      </c>
      <c r="D578">
        <v>40.770944000933198</v>
      </c>
      <c r="E578">
        <v>-84.053899999999999</v>
      </c>
      <c r="F578" s="1">
        <v>45145</v>
      </c>
      <c r="G578">
        <v>2.7</v>
      </c>
      <c r="H578">
        <v>11</v>
      </c>
    </row>
    <row r="579" spans="1:8" x14ac:dyDescent="0.45">
      <c r="A579" t="s">
        <v>10</v>
      </c>
      <c r="B579">
        <v>390030009</v>
      </c>
      <c r="C579" t="s">
        <v>11</v>
      </c>
      <c r="D579">
        <v>40.770944000933198</v>
      </c>
      <c r="E579">
        <v>-84.053899999999999</v>
      </c>
      <c r="F579" s="1">
        <v>45146</v>
      </c>
      <c r="G579">
        <v>6.6</v>
      </c>
      <c r="H579">
        <v>28</v>
      </c>
    </row>
    <row r="580" spans="1:8" x14ac:dyDescent="0.45">
      <c r="A580" t="s">
        <v>10</v>
      </c>
      <c r="B580">
        <v>390030009</v>
      </c>
      <c r="C580" t="s">
        <v>11</v>
      </c>
      <c r="D580">
        <v>40.770944000933198</v>
      </c>
      <c r="E580">
        <v>-84.053899999999999</v>
      </c>
      <c r="F580" s="1">
        <v>45147</v>
      </c>
      <c r="G580">
        <v>9.1</v>
      </c>
      <c r="H580">
        <v>38</v>
      </c>
    </row>
    <row r="581" spans="1:8" x14ac:dyDescent="0.45">
      <c r="A581" t="s">
        <v>10</v>
      </c>
      <c r="B581">
        <v>390030009</v>
      </c>
      <c r="C581" t="s">
        <v>11</v>
      </c>
      <c r="D581">
        <v>40.770944000933198</v>
      </c>
      <c r="E581">
        <v>-84.053899999999999</v>
      </c>
      <c r="F581" s="1">
        <v>45148</v>
      </c>
      <c r="G581">
        <v>10.8</v>
      </c>
      <c r="H581">
        <v>45</v>
      </c>
    </row>
    <row r="582" spans="1:8" x14ac:dyDescent="0.45">
      <c r="A582" t="s">
        <v>10</v>
      </c>
      <c r="B582">
        <v>390030009</v>
      </c>
      <c r="C582" t="s">
        <v>11</v>
      </c>
      <c r="D582">
        <v>40.770944000933198</v>
      </c>
      <c r="E582">
        <v>-84.053899999999999</v>
      </c>
      <c r="F582" s="1">
        <v>45148</v>
      </c>
      <c r="G582">
        <v>9.3000000000000007</v>
      </c>
      <c r="H582">
        <v>39</v>
      </c>
    </row>
    <row r="583" spans="1:8" x14ac:dyDescent="0.45">
      <c r="A583" t="s">
        <v>10</v>
      </c>
      <c r="B583">
        <v>390030009</v>
      </c>
      <c r="C583" t="s">
        <v>11</v>
      </c>
      <c r="D583">
        <v>40.770944000933198</v>
      </c>
      <c r="E583">
        <v>-84.053899999999999</v>
      </c>
      <c r="F583" s="1">
        <v>45149</v>
      </c>
      <c r="G583">
        <v>9.6999999999999993</v>
      </c>
      <c r="H583">
        <v>40</v>
      </c>
    </row>
    <row r="584" spans="1:8" x14ac:dyDescent="0.45">
      <c r="A584" t="s">
        <v>10</v>
      </c>
      <c r="B584">
        <v>390030009</v>
      </c>
      <c r="C584" t="s">
        <v>11</v>
      </c>
      <c r="D584">
        <v>40.770944000933198</v>
      </c>
      <c r="E584">
        <v>-84.053899999999999</v>
      </c>
      <c r="F584" s="1">
        <v>45150</v>
      </c>
      <c r="G584">
        <v>5.6</v>
      </c>
      <c r="H584">
        <v>23</v>
      </c>
    </row>
    <row r="585" spans="1:8" x14ac:dyDescent="0.45">
      <c r="A585" t="s">
        <v>10</v>
      </c>
      <c r="B585">
        <v>390030009</v>
      </c>
      <c r="C585" t="s">
        <v>11</v>
      </c>
      <c r="D585">
        <v>40.770944000933198</v>
      </c>
      <c r="E585">
        <v>-84.053899999999999</v>
      </c>
      <c r="F585" s="1">
        <v>45151</v>
      </c>
      <c r="G585">
        <v>2.2999999999999998</v>
      </c>
      <c r="H585">
        <v>10</v>
      </c>
    </row>
    <row r="586" spans="1:8" x14ac:dyDescent="0.45">
      <c r="A586" t="s">
        <v>10</v>
      </c>
      <c r="B586">
        <v>390030009</v>
      </c>
      <c r="C586" t="s">
        <v>11</v>
      </c>
      <c r="D586">
        <v>40.770944000933198</v>
      </c>
      <c r="E586">
        <v>-84.053899999999999</v>
      </c>
      <c r="F586" s="1">
        <v>45152</v>
      </c>
      <c r="G586">
        <v>3.4</v>
      </c>
      <c r="H586">
        <v>14</v>
      </c>
    </row>
    <row r="587" spans="1:8" x14ac:dyDescent="0.45">
      <c r="A587" t="s">
        <v>10</v>
      </c>
      <c r="B587">
        <v>390030009</v>
      </c>
      <c r="C587" t="s">
        <v>11</v>
      </c>
      <c r="D587">
        <v>40.770944000933198</v>
      </c>
      <c r="E587">
        <v>-84.053899999999999</v>
      </c>
      <c r="F587" s="1">
        <v>45153</v>
      </c>
      <c r="G587">
        <v>3.2</v>
      </c>
      <c r="H587">
        <v>13</v>
      </c>
    </row>
    <row r="588" spans="1:8" x14ac:dyDescent="0.45">
      <c r="A588" t="s">
        <v>10</v>
      </c>
      <c r="B588">
        <v>390030009</v>
      </c>
      <c r="C588" t="s">
        <v>11</v>
      </c>
      <c r="D588">
        <v>40.770944000933198</v>
      </c>
      <c r="E588">
        <v>-84.053899999999999</v>
      </c>
      <c r="F588" s="1">
        <v>45154</v>
      </c>
      <c r="G588">
        <v>10.7</v>
      </c>
      <c r="H588">
        <v>45</v>
      </c>
    </row>
    <row r="589" spans="1:8" x14ac:dyDescent="0.45">
      <c r="A589" t="s">
        <v>10</v>
      </c>
      <c r="B589">
        <v>390030009</v>
      </c>
      <c r="C589" t="s">
        <v>11</v>
      </c>
      <c r="D589">
        <v>40.770944000933198</v>
      </c>
      <c r="E589">
        <v>-84.053899999999999</v>
      </c>
      <c r="F589" s="1">
        <v>45154</v>
      </c>
      <c r="G589">
        <v>8.8000000000000007</v>
      </c>
      <c r="H589">
        <v>37</v>
      </c>
    </row>
    <row r="590" spans="1:8" x14ac:dyDescent="0.45">
      <c r="A590" t="s">
        <v>10</v>
      </c>
      <c r="B590">
        <v>390030009</v>
      </c>
      <c r="C590" t="s">
        <v>11</v>
      </c>
      <c r="D590">
        <v>40.770944000933198</v>
      </c>
      <c r="E590">
        <v>-84.053899999999999</v>
      </c>
      <c r="F590" s="1">
        <v>45155</v>
      </c>
      <c r="G590">
        <v>10.9</v>
      </c>
      <c r="H590">
        <v>45</v>
      </c>
    </row>
    <row r="591" spans="1:8" x14ac:dyDescent="0.45">
      <c r="A591" t="s">
        <v>10</v>
      </c>
      <c r="B591">
        <v>390030009</v>
      </c>
      <c r="C591" t="s">
        <v>11</v>
      </c>
      <c r="D591">
        <v>40.770944000933198</v>
      </c>
      <c r="E591">
        <v>-84.053899999999999</v>
      </c>
      <c r="F591" s="1">
        <v>45156</v>
      </c>
      <c r="G591">
        <v>12.4</v>
      </c>
      <c r="H591">
        <v>52</v>
      </c>
    </row>
    <row r="592" spans="1:8" x14ac:dyDescent="0.45">
      <c r="A592" t="s">
        <v>10</v>
      </c>
      <c r="B592">
        <v>390030009</v>
      </c>
      <c r="C592" t="s">
        <v>11</v>
      </c>
      <c r="D592">
        <v>40.770944000933198</v>
      </c>
      <c r="E592">
        <v>-84.053899999999999</v>
      </c>
      <c r="F592" s="1">
        <v>45157</v>
      </c>
      <c r="G592">
        <v>14.1</v>
      </c>
      <c r="H592">
        <v>55</v>
      </c>
    </row>
    <row r="593" spans="1:8" x14ac:dyDescent="0.45">
      <c r="A593" t="s">
        <v>10</v>
      </c>
      <c r="B593">
        <v>390030009</v>
      </c>
      <c r="C593" t="s">
        <v>11</v>
      </c>
      <c r="D593">
        <v>40.770944000933198</v>
      </c>
      <c r="E593">
        <v>-84.053899999999999</v>
      </c>
      <c r="F593" s="1">
        <v>45158</v>
      </c>
      <c r="G593">
        <v>12.7</v>
      </c>
      <c r="H593">
        <v>52</v>
      </c>
    </row>
    <row r="594" spans="1:8" x14ac:dyDescent="0.45">
      <c r="A594" t="s">
        <v>10</v>
      </c>
      <c r="B594">
        <v>390030009</v>
      </c>
      <c r="C594" t="s">
        <v>11</v>
      </c>
      <c r="D594">
        <v>40.770944000933198</v>
      </c>
      <c r="E594">
        <v>-84.053899999999999</v>
      </c>
      <c r="F594" s="1">
        <v>45159</v>
      </c>
      <c r="G594">
        <v>10.9</v>
      </c>
      <c r="H594">
        <v>45</v>
      </c>
    </row>
    <row r="595" spans="1:8" x14ac:dyDescent="0.45">
      <c r="A595" t="s">
        <v>10</v>
      </c>
      <c r="B595">
        <v>390030009</v>
      </c>
      <c r="C595" t="s">
        <v>11</v>
      </c>
      <c r="D595">
        <v>40.770944000933198</v>
      </c>
      <c r="E595">
        <v>-84.053899999999999</v>
      </c>
      <c r="F595" s="1">
        <v>45160</v>
      </c>
      <c r="G595">
        <v>8.5</v>
      </c>
      <c r="H595">
        <v>35</v>
      </c>
    </row>
    <row r="596" spans="1:8" x14ac:dyDescent="0.45">
      <c r="A596" t="s">
        <v>10</v>
      </c>
      <c r="B596">
        <v>390030009</v>
      </c>
      <c r="C596" t="s">
        <v>11</v>
      </c>
      <c r="D596">
        <v>40.770944000933198</v>
      </c>
      <c r="E596">
        <v>-84.053899999999999</v>
      </c>
      <c r="F596" s="1">
        <v>45160</v>
      </c>
      <c r="G596">
        <v>6.6</v>
      </c>
      <c r="H596">
        <v>28</v>
      </c>
    </row>
    <row r="597" spans="1:8" x14ac:dyDescent="0.45">
      <c r="A597" t="s">
        <v>10</v>
      </c>
      <c r="B597">
        <v>390030009</v>
      </c>
      <c r="C597" t="s">
        <v>11</v>
      </c>
      <c r="D597">
        <v>40.770944000933198</v>
      </c>
      <c r="E597">
        <v>-84.053899999999999</v>
      </c>
      <c r="F597" s="1">
        <v>45161</v>
      </c>
      <c r="G597">
        <v>12</v>
      </c>
      <c r="H597">
        <v>50</v>
      </c>
    </row>
    <row r="598" spans="1:8" x14ac:dyDescent="0.45">
      <c r="A598" t="s">
        <v>10</v>
      </c>
      <c r="B598">
        <v>390030009</v>
      </c>
      <c r="C598" t="s">
        <v>11</v>
      </c>
      <c r="D598">
        <v>40.770944000933198</v>
      </c>
      <c r="E598">
        <v>-84.053899999999999</v>
      </c>
      <c r="F598" s="1">
        <v>45162</v>
      </c>
      <c r="G598">
        <v>7.5</v>
      </c>
      <c r="H598">
        <v>31</v>
      </c>
    </row>
    <row r="599" spans="1:8" x14ac:dyDescent="0.45">
      <c r="A599" t="s">
        <v>10</v>
      </c>
      <c r="B599">
        <v>390030009</v>
      </c>
      <c r="C599" t="s">
        <v>11</v>
      </c>
      <c r="D599">
        <v>40.770944000933198</v>
      </c>
      <c r="E599">
        <v>-84.053899999999999</v>
      </c>
      <c r="F599" s="1">
        <v>45163</v>
      </c>
      <c r="G599">
        <v>7.6</v>
      </c>
      <c r="H599">
        <v>32</v>
      </c>
    </row>
    <row r="600" spans="1:8" x14ac:dyDescent="0.45">
      <c r="A600" t="s">
        <v>10</v>
      </c>
      <c r="B600">
        <v>390030009</v>
      </c>
      <c r="C600" t="s">
        <v>11</v>
      </c>
      <c r="D600">
        <v>40.770944000933198</v>
      </c>
      <c r="E600">
        <v>-84.053899999999999</v>
      </c>
      <c r="F600" s="1">
        <v>45164</v>
      </c>
      <c r="G600">
        <v>6.4</v>
      </c>
      <c r="H600">
        <v>27</v>
      </c>
    </row>
    <row r="601" spans="1:8" x14ac:dyDescent="0.45">
      <c r="A601" t="s">
        <v>10</v>
      </c>
      <c r="B601">
        <v>390030009</v>
      </c>
      <c r="C601" t="s">
        <v>11</v>
      </c>
      <c r="D601">
        <v>40.770944000933198</v>
      </c>
      <c r="E601">
        <v>-84.053899999999999</v>
      </c>
      <c r="F601" s="1">
        <v>45165</v>
      </c>
      <c r="G601">
        <v>6.5</v>
      </c>
      <c r="H601">
        <v>27</v>
      </c>
    </row>
    <row r="602" spans="1:8" x14ac:dyDescent="0.45">
      <c r="A602" t="s">
        <v>10</v>
      </c>
      <c r="B602">
        <v>390030009</v>
      </c>
      <c r="C602" t="s">
        <v>11</v>
      </c>
      <c r="D602">
        <v>40.770944000933198</v>
      </c>
      <c r="E602">
        <v>-84.053899999999999</v>
      </c>
      <c r="F602" s="1">
        <v>45166</v>
      </c>
      <c r="G602">
        <v>3.9</v>
      </c>
      <c r="H602">
        <v>16</v>
      </c>
    </row>
    <row r="603" spans="1:8" x14ac:dyDescent="0.45">
      <c r="A603" t="s">
        <v>10</v>
      </c>
      <c r="B603">
        <v>390030009</v>
      </c>
      <c r="C603" t="s">
        <v>11</v>
      </c>
      <c r="D603">
        <v>40.770944000933198</v>
      </c>
      <c r="E603">
        <v>-84.053899999999999</v>
      </c>
      <c r="F603" s="1">
        <v>45167</v>
      </c>
      <c r="G603">
        <v>5.6</v>
      </c>
      <c r="H603">
        <v>23</v>
      </c>
    </row>
    <row r="604" spans="1:8" x14ac:dyDescent="0.45">
      <c r="A604" t="s">
        <v>10</v>
      </c>
      <c r="B604">
        <v>390030009</v>
      </c>
      <c r="C604" t="s">
        <v>11</v>
      </c>
      <c r="D604">
        <v>40.770944000933198</v>
      </c>
      <c r="E604">
        <v>-84.053899999999999</v>
      </c>
      <c r="F604" s="1">
        <v>45168</v>
      </c>
      <c r="G604">
        <v>3</v>
      </c>
      <c r="H604">
        <v>13</v>
      </c>
    </row>
    <row r="605" spans="1:8" x14ac:dyDescent="0.45">
      <c r="A605" t="s">
        <v>10</v>
      </c>
      <c r="B605">
        <v>390030009</v>
      </c>
      <c r="C605" t="s">
        <v>11</v>
      </c>
      <c r="D605">
        <v>40.770944000933198</v>
      </c>
      <c r="E605">
        <v>-84.053899999999999</v>
      </c>
      <c r="F605" s="1">
        <v>45169</v>
      </c>
      <c r="G605">
        <v>2.5</v>
      </c>
      <c r="H605">
        <v>10</v>
      </c>
    </row>
    <row r="606" spans="1:8" x14ac:dyDescent="0.45">
      <c r="A606" t="s">
        <v>12</v>
      </c>
      <c r="B606">
        <v>360810125</v>
      </c>
      <c r="C606" t="s">
        <v>13</v>
      </c>
      <c r="D606">
        <v>40.739263999999999</v>
      </c>
      <c r="E606">
        <v>-73.817694000000003</v>
      </c>
      <c r="F606" s="1">
        <v>44927</v>
      </c>
      <c r="G606">
        <v>10.4</v>
      </c>
      <c r="H606">
        <v>43</v>
      </c>
    </row>
    <row r="607" spans="1:8" x14ac:dyDescent="0.45">
      <c r="A607" t="s">
        <v>12</v>
      </c>
      <c r="B607">
        <v>360810125</v>
      </c>
      <c r="C607" t="s">
        <v>13</v>
      </c>
      <c r="D607">
        <v>40.739263999999999</v>
      </c>
      <c r="E607">
        <v>-73.817694000000003</v>
      </c>
      <c r="F607" s="1">
        <v>44928</v>
      </c>
      <c r="G607">
        <v>13.3</v>
      </c>
      <c r="H607">
        <v>54</v>
      </c>
    </row>
    <row r="608" spans="1:8" x14ac:dyDescent="0.45">
      <c r="A608" t="s">
        <v>12</v>
      </c>
      <c r="B608">
        <v>360810125</v>
      </c>
      <c r="C608" t="s">
        <v>13</v>
      </c>
      <c r="D608">
        <v>40.739263999999999</v>
      </c>
      <c r="E608">
        <v>-73.817694000000003</v>
      </c>
      <c r="F608" s="1">
        <v>44929</v>
      </c>
      <c r="G608">
        <v>19.5</v>
      </c>
      <c r="H608">
        <v>67</v>
      </c>
    </row>
    <row r="609" spans="1:8" x14ac:dyDescent="0.45">
      <c r="A609" t="s">
        <v>12</v>
      </c>
      <c r="B609">
        <v>360810125</v>
      </c>
      <c r="C609" t="s">
        <v>13</v>
      </c>
      <c r="D609">
        <v>40.739263999999999</v>
      </c>
      <c r="E609">
        <v>-73.817694000000003</v>
      </c>
      <c r="F609" s="1">
        <v>44930</v>
      </c>
      <c r="G609">
        <v>16.399999999999999</v>
      </c>
      <c r="H609">
        <v>60</v>
      </c>
    </row>
    <row r="610" spans="1:8" x14ac:dyDescent="0.45">
      <c r="A610" t="s">
        <v>12</v>
      </c>
      <c r="B610">
        <v>360810125</v>
      </c>
      <c r="C610" t="s">
        <v>13</v>
      </c>
      <c r="D610">
        <v>40.739263999999999</v>
      </c>
      <c r="E610">
        <v>-73.817694000000003</v>
      </c>
      <c r="F610" s="1">
        <v>44931</v>
      </c>
      <c r="G610">
        <v>8.5</v>
      </c>
      <c r="H610">
        <v>35</v>
      </c>
    </row>
    <row r="611" spans="1:8" x14ac:dyDescent="0.45">
      <c r="A611" t="s">
        <v>12</v>
      </c>
      <c r="B611">
        <v>360810125</v>
      </c>
      <c r="C611" t="s">
        <v>13</v>
      </c>
      <c r="D611">
        <v>40.739263999999999</v>
      </c>
      <c r="E611">
        <v>-73.817694000000003</v>
      </c>
      <c r="F611" s="1">
        <v>44932</v>
      </c>
      <c r="G611">
        <v>8.8000000000000007</v>
      </c>
      <c r="H611">
        <v>37</v>
      </c>
    </row>
    <row r="612" spans="1:8" x14ac:dyDescent="0.45">
      <c r="A612" t="s">
        <v>12</v>
      </c>
      <c r="B612">
        <v>360810125</v>
      </c>
      <c r="C612" t="s">
        <v>13</v>
      </c>
      <c r="D612">
        <v>40.739263999999999</v>
      </c>
      <c r="E612">
        <v>-73.817694000000003</v>
      </c>
      <c r="F612" s="1">
        <v>44933</v>
      </c>
      <c r="G612">
        <v>8.3000000000000007</v>
      </c>
      <c r="H612">
        <v>35</v>
      </c>
    </row>
    <row r="613" spans="1:8" x14ac:dyDescent="0.45">
      <c r="A613" t="s">
        <v>12</v>
      </c>
      <c r="B613">
        <v>360810125</v>
      </c>
      <c r="C613" t="s">
        <v>13</v>
      </c>
      <c r="D613">
        <v>40.739263999999999</v>
      </c>
      <c r="E613">
        <v>-73.817694000000003</v>
      </c>
      <c r="F613" s="1">
        <v>44934</v>
      </c>
      <c r="G613">
        <v>7.4</v>
      </c>
      <c r="H613">
        <v>31</v>
      </c>
    </row>
    <row r="614" spans="1:8" x14ac:dyDescent="0.45">
      <c r="A614" t="s">
        <v>12</v>
      </c>
      <c r="B614">
        <v>360810125</v>
      </c>
      <c r="C614" t="s">
        <v>13</v>
      </c>
      <c r="D614">
        <v>40.739263999999999</v>
      </c>
      <c r="E614">
        <v>-73.817694000000003</v>
      </c>
      <c r="F614" s="1">
        <v>44935</v>
      </c>
      <c r="G614">
        <v>10.1</v>
      </c>
      <c r="H614">
        <v>42</v>
      </c>
    </row>
    <row r="615" spans="1:8" x14ac:dyDescent="0.45">
      <c r="A615" t="s">
        <v>12</v>
      </c>
      <c r="B615">
        <v>360810125</v>
      </c>
      <c r="C615" t="s">
        <v>13</v>
      </c>
      <c r="D615">
        <v>40.739263999999999</v>
      </c>
      <c r="E615">
        <v>-73.817694000000003</v>
      </c>
      <c r="F615" s="1">
        <v>44936</v>
      </c>
      <c r="G615">
        <v>11.3</v>
      </c>
      <c r="H615">
        <v>47</v>
      </c>
    </row>
    <row r="616" spans="1:8" x14ac:dyDescent="0.45">
      <c r="A616" t="s">
        <v>12</v>
      </c>
      <c r="B616">
        <v>360810125</v>
      </c>
      <c r="C616" t="s">
        <v>13</v>
      </c>
      <c r="D616">
        <v>40.739263999999999</v>
      </c>
      <c r="E616">
        <v>-73.817694000000003</v>
      </c>
      <c r="F616" s="1">
        <v>44937</v>
      </c>
      <c r="G616">
        <v>10.5</v>
      </c>
      <c r="H616">
        <v>44</v>
      </c>
    </row>
    <row r="617" spans="1:8" x14ac:dyDescent="0.45">
      <c r="A617" t="s">
        <v>12</v>
      </c>
      <c r="B617">
        <v>360810125</v>
      </c>
      <c r="C617" t="s">
        <v>13</v>
      </c>
      <c r="D617">
        <v>40.739263999999999</v>
      </c>
      <c r="E617">
        <v>-73.817694000000003</v>
      </c>
      <c r="F617" s="1">
        <v>44938</v>
      </c>
      <c r="G617">
        <v>9.6</v>
      </c>
      <c r="H617">
        <v>40</v>
      </c>
    </row>
    <row r="618" spans="1:8" x14ac:dyDescent="0.45">
      <c r="A618" t="s">
        <v>12</v>
      </c>
      <c r="B618">
        <v>360810125</v>
      </c>
      <c r="C618" t="s">
        <v>13</v>
      </c>
      <c r="D618">
        <v>40.739263999999999</v>
      </c>
      <c r="E618">
        <v>-73.817694000000003</v>
      </c>
      <c r="F618" s="1">
        <v>44939</v>
      </c>
      <c r="G618">
        <v>10.1</v>
      </c>
      <c r="H618">
        <v>42</v>
      </c>
    </row>
    <row r="619" spans="1:8" x14ac:dyDescent="0.45">
      <c r="A619" t="s">
        <v>12</v>
      </c>
      <c r="B619">
        <v>360810125</v>
      </c>
      <c r="C619" t="s">
        <v>13</v>
      </c>
      <c r="D619">
        <v>40.739263999999999</v>
      </c>
      <c r="E619">
        <v>-73.817694000000003</v>
      </c>
      <c r="F619" s="1">
        <v>44940</v>
      </c>
      <c r="G619">
        <v>7.8</v>
      </c>
      <c r="H619">
        <v>33</v>
      </c>
    </row>
    <row r="620" spans="1:8" x14ac:dyDescent="0.45">
      <c r="A620" t="s">
        <v>12</v>
      </c>
      <c r="B620">
        <v>360810125</v>
      </c>
      <c r="C620" t="s">
        <v>13</v>
      </c>
      <c r="D620">
        <v>40.739263999999999</v>
      </c>
      <c r="E620">
        <v>-73.817694000000003</v>
      </c>
      <c r="F620" s="1">
        <v>44941</v>
      </c>
      <c r="G620">
        <v>7.3</v>
      </c>
      <c r="H620">
        <v>30</v>
      </c>
    </row>
    <row r="621" spans="1:8" x14ac:dyDescent="0.45">
      <c r="A621" t="s">
        <v>12</v>
      </c>
      <c r="B621">
        <v>360810125</v>
      </c>
      <c r="C621" t="s">
        <v>13</v>
      </c>
      <c r="D621">
        <v>40.739263999999999</v>
      </c>
      <c r="E621">
        <v>-73.817694000000003</v>
      </c>
      <c r="F621" s="1">
        <v>44942</v>
      </c>
      <c r="G621">
        <v>7.4</v>
      </c>
      <c r="H621">
        <v>31</v>
      </c>
    </row>
    <row r="622" spans="1:8" x14ac:dyDescent="0.45">
      <c r="A622" t="s">
        <v>12</v>
      </c>
      <c r="B622">
        <v>360810125</v>
      </c>
      <c r="C622" t="s">
        <v>13</v>
      </c>
      <c r="D622">
        <v>40.739263999999999</v>
      </c>
      <c r="E622">
        <v>-73.817694000000003</v>
      </c>
      <c r="F622" s="1">
        <v>44943</v>
      </c>
      <c r="G622">
        <v>10.5</v>
      </c>
      <c r="H622">
        <v>44</v>
      </c>
    </row>
    <row r="623" spans="1:8" x14ac:dyDescent="0.45">
      <c r="A623" t="s">
        <v>12</v>
      </c>
      <c r="B623">
        <v>360810125</v>
      </c>
      <c r="C623" t="s">
        <v>13</v>
      </c>
      <c r="D623">
        <v>40.739263999999999</v>
      </c>
      <c r="E623">
        <v>-73.817694000000003</v>
      </c>
      <c r="F623" s="1">
        <v>44944</v>
      </c>
      <c r="G623">
        <v>7</v>
      </c>
      <c r="H623">
        <v>29</v>
      </c>
    </row>
    <row r="624" spans="1:8" x14ac:dyDescent="0.45">
      <c r="A624" t="s">
        <v>12</v>
      </c>
      <c r="B624">
        <v>360810125</v>
      </c>
      <c r="C624" t="s">
        <v>13</v>
      </c>
      <c r="D624">
        <v>40.739263999999999</v>
      </c>
      <c r="E624">
        <v>-73.817694000000003</v>
      </c>
      <c r="F624" s="1">
        <v>44945</v>
      </c>
      <c r="G624">
        <v>7</v>
      </c>
      <c r="H624">
        <v>29</v>
      </c>
    </row>
    <row r="625" spans="1:8" x14ac:dyDescent="0.45">
      <c r="A625" t="s">
        <v>12</v>
      </c>
      <c r="B625">
        <v>360810125</v>
      </c>
      <c r="C625" t="s">
        <v>13</v>
      </c>
      <c r="D625">
        <v>40.739263999999999</v>
      </c>
      <c r="E625">
        <v>-73.817694000000003</v>
      </c>
      <c r="F625" s="1">
        <v>44946</v>
      </c>
      <c r="G625">
        <v>8.6</v>
      </c>
      <c r="H625">
        <v>36</v>
      </c>
    </row>
    <row r="626" spans="1:8" x14ac:dyDescent="0.45">
      <c r="A626" t="s">
        <v>12</v>
      </c>
      <c r="B626">
        <v>360810125</v>
      </c>
      <c r="C626" t="s">
        <v>13</v>
      </c>
      <c r="D626">
        <v>40.739263999999999</v>
      </c>
      <c r="E626">
        <v>-73.817694000000003</v>
      </c>
      <c r="F626" s="1">
        <v>44947</v>
      </c>
      <c r="G626">
        <v>4.3</v>
      </c>
      <c r="H626">
        <v>18</v>
      </c>
    </row>
    <row r="627" spans="1:8" x14ac:dyDescent="0.45">
      <c r="A627" t="s">
        <v>12</v>
      </c>
      <c r="B627">
        <v>360810125</v>
      </c>
      <c r="C627" t="s">
        <v>13</v>
      </c>
      <c r="D627">
        <v>40.739263999999999</v>
      </c>
      <c r="E627">
        <v>-73.817694000000003</v>
      </c>
      <c r="F627" s="1">
        <v>44948</v>
      </c>
      <c r="G627">
        <v>6.6</v>
      </c>
      <c r="H627">
        <v>28</v>
      </c>
    </row>
    <row r="628" spans="1:8" x14ac:dyDescent="0.45">
      <c r="A628" t="s">
        <v>12</v>
      </c>
      <c r="B628">
        <v>360810125</v>
      </c>
      <c r="C628" t="s">
        <v>13</v>
      </c>
      <c r="D628">
        <v>40.739263999999999</v>
      </c>
      <c r="E628">
        <v>-73.817694000000003</v>
      </c>
      <c r="F628" s="1">
        <v>44949</v>
      </c>
      <c r="G628">
        <v>8.1999999999999993</v>
      </c>
      <c r="H628">
        <v>34</v>
      </c>
    </row>
    <row r="629" spans="1:8" x14ac:dyDescent="0.45">
      <c r="A629" t="s">
        <v>12</v>
      </c>
      <c r="B629">
        <v>360810125</v>
      </c>
      <c r="C629" t="s">
        <v>13</v>
      </c>
      <c r="D629">
        <v>40.739263999999999</v>
      </c>
      <c r="E629">
        <v>-73.817694000000003</v>
      </c>
      <c r="F629" s="1">
        <v>44950</v>
      </c>
      <c r="G629">
        <v>5</v>
      </c>
      <c r="H629">
        <v>21</v>
      </c>
    </row>
    <row r="630" spans="1:8" x14ac:dyDescent="0.45">
      <c r="A630" t="s">
        <v>12</v>
      </c>
      <c r="B630">
        <v>360810125</v>
      </c>
      <c r="C630" t="s">
        <v>13</v>
      </c>
      <c r="D630">
        <v>40.739263999999999</v>
      </c>
      <c r="E630">
        <v>-73.817694000000003</v>
      </c>
      <c r="F630" s="1">
        <v>44951</v>
      </c>
      <c r="G630">
        <v>7.2</v>
      </c>
      <c r="H630">
        <v>30</v>
      </c>
    </row>
    <row r="631" spans="1:8" x14ac:dyDescent="0.45">
      <c r="A631" t="s">
        <v>12</v>
      </c>
      <c r="B631">
        <v>360810125</v>
      </c>
      <c r="C631" t="s">
        <v>13</v>
      </c>
      <c r="D631">
        <v>40.739263999999999</v>
      </c>
      <c r="E631">
        <v>-73.817694000000003</v>
      </c>
      <c r="F631" s="1">
        <v>44952</v>
      </c>
      <c r="G631">
        <v>8.1999999999999993</v>
      </c>
      <c r="H631">
        <v>34</v>
      </c>
    </row>
    <row r="632" spans="1:8" x14ac:dyDescent="0.45">
      <c r="A632" t="s">
        <v>12</v>
      </c>
      <c r="B632">
        <v>360810125</v>
      </c>
      <c r="C632" t="s">
        <v>13</v>
      </c>
      <c r="D632">
        <v>40.739263999999999</v>
      </c>
      <c r="E632">
        <v>-73.817694000000003</v>
      </c>
      <c r="F632" s="1">
        <v>44953</v>
      </c>
      <c r="G632">
        <v>9</v>
      </c>
      <c r="H632">
        <v>38</v>
      </c>
    </row>
    <row r="633" spans="1:8" x14ac:dyDescent="0.45">
      <c r="A633" t="s">
        <v>12</v>
      </c>
      <c r="B633">
        <v>360810125</v>
      </c>
      <c r="C633" t="s">
        <v>13</v>
      </c>
      <c r="D633">
        <v>40.739263999999999</v>
      </c>
      <c r="E633">
        <v>-73.817694000000003</v>
      </c>
      <c r="F633" s="1">
        <v>44954</v>
      </c>
      <c r="G633">
        <v>8.9</v>
      </c>
      <c r="H633">
        <v>37</v>
      </c>
    </row>
    <row r="634" spans="1:8" x14ac:dyDescent="0.45">
      <c r="A634" t="s">
        <v>12</v>
      </c>
      <c r="B634">
        <v>360810125</v>
      </c>
      <c r="C634" t="s">
        <v>13</v>
      </c>
      <c r="D634">
        <v>40.739263999999999</v>
      </c>
      <c r="E634">
        <v>-73.817694000000003</v>
      </c>
      <c r="F634" s="1">
        <v>44955</v>
      </c>
      <c r="G634">
        <v>11</v>
      </c>
      <c r="H634">
        <v>46</v>
      </c>
    </row>
    <row r="635" spans="1:8" x14ac:dyDescent="0.45">
      <c r="A635" t="s">
        <v>12</v>
      </c>
      <c r="B635">
        <v>360810125</v>
      </c>
      <c r="C635" t="s">
        <v>13</v>
      </c>
      <c r="D635">
        <v>40.739263999999999</v>
      </c>
      <c r="E635">
        <v>-73.817694000000003</v>
      </c>
      <c r="F635" s="1">
        <v>44956</v>
      </c>
      <c r="G635">
        <v>12.2</v>
      </c>
      <c r="H635">
        <v>51</v>
      </c>
    </row>
    <row r="636" spans="1:8" x14ac:dyDescent="0.45">
      <c r="A636" t="s">
        <v>12</v>
      </c>
      <c r="B636">
        <v>360810125</v>
      </c>
      <c r="C636" t="s">
        <v>13</v>
      </c>
      <c r="D636">
        <v>40.739263999999999</v>
      </c>
      <c r="E636">
        <v>-73.817694000000003</v>
      </c>
      <c r="F636" s="1">
        <v>44957</v>
      </c>
      <c r="G636">
        <v>8.3000000000000007</v>
      </c>
      <c r="H636">
        <v>35</v>
      </c>
    </row>
    <row r="637" spans="1:8" x14ac:dyDescent="0.45">
      <c r="A637" t="s">
        <v>12</v>
      </c>
      <c r="B637">
        <v>360810125</v>
      </c>
      <c r="C637" t="s">
        <v>13</v>
      </c>
      <c r="D637">
        <v>40.739263999999999</v>
      </c>
      <c r="E637">
        <v>-73.817694000000003</v>
      </c>
      <c r="F637" s="1">
        <v>44958</v>
      </c>
      <c r="G637">
        <v>8.4</v>
      </c>
      <c r="H637">
        <v>35</v>
      </c>
    </row>
    <row r="638" spans="1:8" x14ac:dyDescent="0.45">
      <c r="A638" t="s">
        <v>12</v>
      </c>
      <c r="B638">
        <v>360810125</v>
      </c>
      <c r="C638" t="s">
        <v>13</v>
      </c>
      <c r="D638">
        <v>40.739263999999999</v>
      </c>
      <c r="E638">
        <v>-73.817694000000003</v>
      </c>
      <c r="F638" s="1">
        <v>44959</v>
      </c>
      <c r="G638">
        <v>10.9</v>
      </c>
      <c r="H638">
        <v>45</v>
      </c>
    </row>
    <row r="639" spans="1:8" x14ac:dyDescent="0.45">
      <c r="A639" t="s">
        <v>12</v>
      </c>
      <c r="B639">
        <v>360810125</v>
      </c>
      <c r="C639" t="s">
        <v>13</v>
      </c>
      <c r="D639">
        <v>40.739263999999999</v>
      </c>
      <c r="E639">
        <v>-73.817694000000003</v>
      </c>
      <c r="F639" s="1">
        <v>44960</v>
      </c>
      <c r="G639">
        <v>10</v>
      </c>
      <c r="H639">
        <v>42</v>
      </c>
    </row>
    <row r="640" spans="1:8" x14ac:dyDescent="0.45">
      <c r="A640" t="s">
        <v>12</v>
      </c>
      <c r="B640">
        <v>360810125</v>
      </c>
      <c r="C640" t="s">
        <v>13</v>
      </c>
      <c r="D640">
        <v>40.739263999999999</v>
      </c>
      <c r="E640">
        <v>-73.817694000000003</v>
      </c>
      <c r="F640" s="1">
        <v>44961</v>
      </c>
      <c r="G640">
        <v>6.6</v>
      </c>
      <c r="H640">
        <v>28</v>
      </c>
    </row>
    <row r="641" spans="1:8" x14ac:dyDescent="0.45">
      <c r="A641" t="s">
        <v>12</v>
      </c>
      <c r="B641">
        <v>360810125</v>
      </c>
      <c r="C641" t="s">
        <v>13</v>
      </c>
      <c r="D641">
        <v>40.739263999999999</v>
      </c>
      <c r="E641">
        <v>-73.817694000000003</v>
      </c>
      <c r="F641" s="1">
        <v>44962</v>
      </c>
      <c r="G641">
        <v>8.1999999999999993</v>
      </c>
      <c r="H641">
        <v>34</v>
      </c>
    </row>
    <row r="642" spans="1:8" x14ac:dyDescent="0.45">
      <c r="A642" t="s">
        <v>12</v>
      </c>
      <c r="B642">
        <v>360810125</v>
      </c>
      <c r="C642" t="s">
        <v>13</v>
      </c>
      <c r="D642">
        <v>40.739263999999999</v>
      </c>
      <c r="E642">
        <v>-73.817694000000003</v>
      </c>
      <c r="F642" s="1">
        <v>44963</v>
      </c>
      <c r="G642">
        <v>14.1</v>
      </c>
      <c r="H642">
        <v>55</v>
      </c>
    </row>
    <row r="643" spans="1:8" x14ac:dyDescent="0.45">
      <c r="A643" t="s">
        <v>12</v>
      </c>
      <c r="B643">
        <v>360810125</v>
      </c>
      <c r="C643" t="s">
        <v>13</v>
      </c>
      <c r="D643">
        <v>40.739263999999999</v>
      </c>
      <c r="E643">
        <v>-73.817694000000003</v>
      </c>
      <c r="F643" s="1">
        <v>44964</v>
      </c>
      <c r="G643">
        <v>9.6999999999999993</v>
      </c>
      <c r="H643">
        <v>40</v>
      </c>
    </row>
    <row r="644" spans="1:8" x14ac:dyDescent="0.45">
      <c r="A644" t="s">
        <v>12</v>
      </c>
      <c r="B644">
        <v>360810125</v>
      </c>
      <c r="C644" t="s">
        <v>13</v>
      </c>
      <c r="D644">
        <v>40.739263999999999</v>
      </c>
      <c r="E644">
        <v>-73.817694000000003</v>
      </c>
      <c r="F644" s="1">
        <v>44965</v>
      </c>
      <c r="G644">
        <v>12.7</v>
      </c>
      <c r="H644">
        <v>52</v>
      </c>
    </row>
    <row r="645" spans="1:8" x14ac:dyDescent="0.45">
      <c r="A645" t="s">
        <v>12</v>
      </c>
      <c r="B645">
        <v>360810125</v>
      </c>
      <c r="C645" t="s">
        <v>13</v>
      </c>
      <c r="D645">
        <v>40.739263999999999</v>
      </c>
      <c r="E645">
        <v>-73.817694000000003</v>
      </c>
      <c r="F645" s="1">
        <v>44966</v>
      </c>
      <c r="G645">
        <v>14.1</v>
      </c>
      <c r="H645">
        <v>55</v>
      </c>
    </row>
    <row r="646" spans="1:8" x14ac:dyDescent="0.45">
      <c r="A646" t="s">
        <v>12</v>
      </c>
      <c r="B646">
        <v>360810125</v>
      </c>
      <c r="C646" t="s">
        <v>13</v>
      </c>
      <c r="D646">
        <v>40.739263999999999</v>
      </c>
      <c r="E646">
        <v>-73.817694000000003</v>
      </c>
      <c r="F646" s="1">
        <v>44967</v>
      </c>
      <c r="G646">
        <v>9</v>
      </c>
      <c r="H646">
        <v>38</v>
      </c>
    </row>
    <row r="647" spans="1:8" x14ac:dyDescent="0.45">
      <c r="A647" t="s">
        <v>12</v>
      </c>
      <c r="B647">
        <v>360810125</v>
      </c>
      <c r="C647" t="s">
        <v>13</v>
      </c>
      <c r="D647">
        <v>40.739263999999999</v>
      </c>
      <c r="E647">
        <v>-73.817694000000003</v>
      </c>
      <c r="F647" s="1">
        <v>44968</v>
      </c>
      <c r="G647">
        <v>7.2</v>
      </c>
      <c r="H647">
        <v>30</v>
      </c>
    </row>
    <row r="648" spans="1:8" x14ac:dyDescent="0.45">
      <c r="A648" t="s">
        <v>12</v>
      </c>
      <c r="B648">
        <v>360810125</v>
      </c>
      <c r="C648" t="s">
        <v>13</v>
      </c>
      <c r="D648">
        <v>40.739263999999999</v>
      </c>
      <c r="E648">
        <v>-73.817694000000003</v>
      </c>
      <c r="F648" s="1">
        <v>44969</v>
      </c>
      <c r="G648">
        <v>7.6</v>
      </c>
      <c r="H648">
        <v>32</v>
      </c>
    </row>
    <row r="649" spans="1:8" x14ac:dyDescent="0.45">
      <c r="A649" t="s">
        <v>12</v>
      </c>
      <c r="B649">
        <v>360810125</v>
      </c>
      <c r="C649" t="s">
        <v>13</v>
      </c>
      <c r="D649">
        <v>40.739263999999999</v>
      </c>
      <c r="E649">
        <v>-73.817694000000003</v>
      </c>
      <c r="F649" s="1">
        <v>44970</v>
      </c>
      <c r="G649">
        <v>7.6</v>
      </c>
      <c r="H649">
        <v>32</v>
      </c>
    </row>
    <row r="650" spans="1:8" x14ac:dyDescent="0.45">
      <c r="A650" t="s">
        <v>12</v>
      </c>
      <c r="B650">
        <v>360810125</v>
      </c>
      <c r="C650" t="s">
        <v>13</v>
      </c>
      <c r="D650">
        <v>40.739263999999999</v>
      </c>
      <c r="E650">
        <v>-73.817694000000003</v>
      </c>
      <c r="F650" s="1">
        <v>44971</v>
      </c>
      <c r="G650">
        <v>5.0999999999999996</v>
      </c>
      <c r="H650">
        <v>21</v>
      </c>
    </row>
    <row r="651" spans="1:8" x14ac:dyDescent="0.45">
      <c r="A651" t="s">
        <v>12</v>
      </c>
      <c r="B651">
        <v>360810125</v>
      </c>
      <c r="C651" t="s">
        <v>13</v>
      </c>
      <c r="D651">
        <v>40.739263999999999</v>
      </c>
      <c r="E651">
        <v>-73.817694000000003</v>
      </c>
      <c r="F651" s="1">
        <v>44972</v>
      </c>
      <c r="G651">
        <v>9.1</v>
      </c>
      <c r="H651">
        <v>38</v>
      </c>
    </row>
    <row r="652" spans="1:8" x14ac:dyDescent="0.45">
      <c r="A652" t="s">
        <v>12</v>
      </c>
      <c r="B652">
        <v>360810125</v>
      </c>
      <c r="C652" t="s">
        <v>13</v>
      </c>
      <c r="D652">
        <v>40.739263999999999</v>
      </c>
      <c r="E652">
        <v>-73.817694000000003</v>
      </c>
      <c r="F652" s="1">
        <v>44973</v>
      </c>
      <c r="G652">
        <v>14.9</v>
      </c>
      <c r="H652">
        <v>57</v>
      </c>
    </row>
    <row r="653" spans="1:8" x14ac:dyDescent="0.45">
      <c r="A653" t="s">
        <v>12</v>
      </c>
      <c r="B653">
        <v>360810125</v>
      </c>
      <c r="C653" t="s">
        <v>13</v>
      </c>
      <c r="D653">
        <v>40.739263999999999</v>
      </c>
      <c r="E653">
        <v>-73.817694000000003</v>
      </c>
      <c r="F653" s="1">
        <v>44974</v>
      </c>
      <c r="G653">
        <v>7.5</v>
      </c>
      <c r="H653">
        <v>31</v>
      </c>
    </row>
    <row r="654" spans="1:8" x14ac:dyDescent="0.45">
      <c r="A654" t="s">
        <v>12</v>
      </c>
      <c r="B654">
        <v>360810125</v>
      </c>
      <c r="C654" t="s">
        <v>13</v>
      </c>
      <c r="D654">
        <v>40.739263999999999</v>
      </c>
      <c r="E654">
        <v>-73.817694000000003</v>
      </c>
      <c r="F654" s="1">
        <v>44975</v>
      </c>
      <c r="G654">
        <v>6.6</v>
      </c>
      <c r="H654">
        <v>28</v>
      </c>
    </row>
    <row r="655" spans="1:8" x14ac:dyDescent="0.45">
      <c r="A655" t="s">
        <v>12</v>
      </c>
      <c r="B655">
        <v>360810125</v>
      </c>
      <c r="C655" t="s">
        <v>13</v>
      </c>
      <c r="D655">
        <v>40.739263999999999</v>
      </c>
      <c r="E655">
        <v>-73.817694000000003</v>
      </c>
      <c r="F655" s="1">
        <v>44976</v>
      </c>
      <c r="G655">
        <v>7.1</v>
      </c>
      <c r="H655">
        <v>30</v>
      </c>
    </row>
    <row r="656" spans="1:8" x14ac:dyDescent="0.45">
      <c r="A656" t="s">
        <v>12</v>
      </c>
      <c r="B656">
        <v>360810125</v>
      </c>
      <c r="C656" t="s">
        <v>13</v>
      </c>
      <c r="D656">
        <v>40.739263999999999</v>
      </c>
      <c r="E656">
        <v>-73.817694000000003</v>
      </c>
      <c r="F656" s="1">
        <v>44977</v>
      </c>
      <c r="G656">
        <v>8.9</v>
      </c>
      <c r="H656">
        <v>37</v>
      </c>
    </row>
    <row r="657" spans="1:8" x14ac:dyDescent="0.45">
      <c r="A657" t="s">
        <v>12</v>
      </c>
      <c r="B657">
        <v>360810125</v>
      </c>
      <c r="C657" t="s">
        <v>13</v>
      </c>
      <c r="D657">
        <v>40.739263999999999</v>
      </c>
      <c r="E657">
        <v>-73.817694000000003</v>
      </c>
      <c r="F657" s="1">
        <v>44978</v>
      </c>
      <c r="G657">
        <v>9.9</v>
      </c>
      <c r="H657">
        <v>41</v>
      </c>
    </row>
    <row r="658" spans="1:8" x14ac:dyDescent="0.45">
      <c r="A658" t="s">
        <v>12</v>
      </c>
      <c r="B658">
        <v>360810125</v>
      </c>
      <c r="C658" t="s">
        <v>13</v>
      </c>
      <c r="D658">
        <v>40.739263999999999</v>
      </c>
      <c r="E658">
        <v>-73.817694000000003</v>
      </c>
      <c r="F658" s="1">
        <v>44979</v>
      </c>
      <c r="G658">
        <v>8.9</v>
      </c>
      <c r="H658">
        <v>37</v>
      </c>
    </row>
    <row r="659" spans="1:8" x14ac:dyDescent="0.45">
      <c r="A659" t="s">
        <v>12</v>
      </c>
      <c r="B659">
        <v>360810125</v>
      </c>
      <c r="C659" t="s">
        <v>13</v>
      </c>
      <c r="D659">
        <v>40.739263999999999</v>
      </c>
      <c r="E659">
        <v>-73.817694000000003</v>
      </c>
      <c r="F659" s="1">
        <v>44980</v>
      </c>
      <c r="G659">
        <v>5.6</v>
      </c>
      <c r="H659">
        <v>23</v>
      </c>
    </row>
    <row r="660" spans="1:8" x14ac:dyDescent="0.45">
      <c r="A660" t="s">
        <v>12</v>
      </c>
      <c r="B660">
        <v>360810125</v>
      </c>
      <c r="C660" t="s">
        <v>13</v>
      </c>
      <c r="D660">
        <v>40.739263999999999</v>
      </c>
      <c r="E660">
        <v>-73.817694000000003</v>
      </c>
      <c r="F660" s="1">
        <v>44981</v>
      </c>
      <c r="G660">
        <v>7.6</v>
      </c>
      <c r="H660">
        <v>32</v>
      </c>
    </row>
    <row r="661" spans="1:8" x14ac:dyDescent="0.45">
      <c r="A661" t="s">
        <v>12</v>
      </c>
      <c r="B661">
        <v>360810125</v>
      </c>
      <c r="C661" t="s">
        <v>13</v>
      </c>
      <c r="D661">
        <v>40.739263999999999</v>
      </c>
      <c r="E661">
        <v>-73.817694000000003</v>
      </c>
      <c r="F661" s="1">
        <v>44982</v>
      </c>
      <c r="G661">
        <v>4.3</v>
      </c>
      <c r="H661">
        <v>18</v>
      </c>
    </row>
    <row r="662" spans="1:8" x14ac:dyDescent="0.45">
      <c r="A662" t="s">
        <v>12</v>
      </c>
      <c r="B662">
        <v>360810125</v>
      </c>
      <c r="C662" t="s">
        <v>13</v>
      </c>
      <c r="D662">
        <v>40.739263999999999</v>
      </c>
      <c r="E662">
        <v>-73.817694000000003</v>
      </c>
      <c r="F662" s="1">
        <v>44983</v>
      </c>
      <c r="G662">
        <v>11.2</v>
      </c>
      <c r="H662">
        <v>47</v>
      </c>
    </row>
    <row r="663" spans="1:8" x14ac:dyDescent="0.45">
      <c r="A663" t="s">
        <v>12</v>
      </c>
      <c r="B663">
        <v>360810125</v>
      </c>
      <c r="C663" t="s">
        <v>13</v>
      </c>
      <c r="D663">
        <v>40.739263999999999</v>
      </c>
      <c r="E663">
        <v>-73.817694000000003</v>
      </c>
      <c r="F663" s="1">
        <v>44984</v>
      </c>
      <c r="G663">
        <v>5.2</v>
      </c>
      <c r="H663">
        <v>22</v>
      </c>
    </row>
    <row r="664" spans="1:8" x14ac:dyDescent="0.45">
      <c r="A664" t="s">
        <v>12</v>
      </c>
      <c r="B664">
        <v>360810125</v>
      </c>
      <c r="C664" t="s">
        <v>13</v>
      </c>
      <c r="D664">
        <v>40.739263999999999</v>
      </c>
      <c r="E664">
        <v>-73.817694000000003</v>
      </c>
      <c r="F664" s="1">
        <v>44985</v>
      </c>
      <c r="G664">
        <v>7.2</v>
      </c>
      <c r="H664">
        <v>30</v>
      </c>
    </row>
    <row r="665" spans="1:8" x14ac:dyDescent="0.45">
      <c r="A665" t="s">
        <v>12</v>
      </c>
      <c r="B665">
        <v>360810125</v>
      </c>
      <c r="C665" t="s">
        <v>13</v>
      </c>
      <c r="D665">
        <v>40.739263999999999</v>
      </c>
      <c r="E665">
        <v>-73.817694000000003</v>
      </c>
      <c r="F665" s="1">
        <v>44986</v>
      </c>
      <c r="G665">
        <v>6.9</v>
      </c>
      <c r="H665">
        <v>29</v>
      </c>
    </row>
    <row r="666" spans="1:8" x14ac:dyDescent="0.45">
      <c r="A666" t="s">
        <v>12</v>
      </c>
      <c r="B666">
        <v>360810125</v>
      </c>
      <c r="C666" t="s">
        <v>13</v>
      </c>
      <c r="D666">
        <v>40.739263999999999</v>
      </c>
      <c r="E666">
        <v>-73.817694000000003</v>
      </c>
      <c r="F666" s="1">
        <v>44987</v>
      </c>
      <c r="G666">
        <v>9.4</v>
      </c>
      <c r="H666">
        <v>39</v>
      </c>
    </row>
    <row r="667" spans="1:8" x14ac:dyDescent="0.45">
      <c r="A667" t="s">
        <v>12</v>
      </c>
      <c r="B667">
        <v>360810125</v>
      </c>
      <c r="C667" t="s">
        <v>13</v>
      </c>
      <c r="D667">
        <v>40.739263999999999</v>
      </c>
      <c r="E667">
        <v>-73.817694000000003</v>
      </c>
      <c r="F667" s="1">
        <v>44988</v>
      </c>
      <c r="G667">
        <v>5.5</v>
      </c>
      <c r="H667">
        <v>23</v>
      </c>
    </row>
    <row r="668" spans="1:8" x14ac:dyDescent="0.45">
      <c r="A668" t="s">
        <v>12</v>
      </c>
      <c r="B668">
        <v>360810125</v>
      </c>
      <c r="C668" t="s">
        <v>13</v>
      </c>
      <c r="D668">
        <v>40.739263999999999</v>
      </c>
      <c r="E668">
        <v>-73.817694000000003</v>
      </c>
      <c r="F668" s="1">
        <v>44989</v>
      </c>
      <c r="G668">
        <v>6.2</v>
      </c>
      <c r="H668">
        <v>26</v>
      </c>
    </row>
    <row r="669" spans="1:8" x14ac:dyDescent="0.45">
      <c r="A669" t="s">
        <v>12</v>
      </c>
      <c r="B669">
        <v>360810125</v>
      </c>
      <c r="C669" t="s">
        <v>13</v>
      </c>
      <c r="D669">
        <v>40.739263999999999</v>
      </c>
      <c r="E669">
        <v>-73.817694000000003</v>
      </c>
      <c r="F669" s="1">
        <v>44990</v>
      </c>
      <c r="G669">
        <v>5.5</v>
      </c>
      <c r="H669">
        <v>23</v>
      </c>
    </row>
    <row r="670" spans="1:8" x14ac:dyDescent="0.45">
      <c r="A670" t="s">
        <v>12</v>
      </c>
      <c r="B670">
        <v>360810125</v>
      </c>
      <c r="C670" t="s">
        <v>13</v>
      </c>
      <c r="D670">
        <v>40.739263999999999</v>
      </c>
      <c r="E670">
        <v>-73.817694000000003</v>
      </c>
      <c r="F670" s="1">
        <v>44991</v>
      </c>
      <c r="G670">
        <v>4.3</v>
      </c>
      <c r="H670">
        <v>18</v>
      </c>
    </row>
    <row r="671" spans="1:8" x14ac:dyDescent="0.45">
      <c r="A671" t="s">
        <v>12</v>
      </c>
      <c r="B671">
        <v>360810125</v>
      </c>
      <c r="C671" t="s">
        <v>13</v>
      </c>
      <c r="D671">
        <v>40.739263999999999</v>
      </c>
      <c r="E671">
        <v>-73.817694000000003</v>
      </c>
      <c r="F671" s="1">
        <v>44992</v>
      </c>
      <c r="G671">
        <v>5.8</v>
      </c>
      <c r="H671">
        <v>24</v>
      </c>
    </row>
    <row r="672" spans="1:8" x14ac:dyDescent="0.45">
      <c r="A672" t="s">
        <v>12</v>
      </c>
      <c r="B672">
        <v>360810125</v>
      </c>
      <c r="C672" t="s">
        <v>13</v>
      </c>
      <c r="D672">
        <v>40.739263999999999</v>
      </c>
      <c r="E672">
        <v>-73.817694000000003</v>
      </c>
      <c r="F672" s="1">
        <v>44993</v>
      </c>
      <c r="G672">
        <v>4.9000000000000004</v>
      </c>
      <c r="H672">
        <v>20</v>
      </c>
    </row>
    <row r="673" spans="1:8" x14ac:dyDescent="0.45">
      <c r="A673" t="s">
        <v>12</v>
      </c>
      <c r="B673">
        <v>360810125</v>
      </c>
      <c r="C673" t="s">
        <v>13</v>
      </c>
      <c r="D673">
        <v>40.739263999999999</v>
      </c>
      <c r="E673">
        <v>-73.817694000000003</v>
      </c>
      <c r="F673" s="1">
        <v>44994</v>
      </c>
      <c r="G673">
        <v>5.0999999999999996</v>
      </c>
      <c r="H673">
        <v>21</v>
      </c>
    </row>
    <row r="674" spans="1:8" x14ac:dyDescent="0.45">
      <c r="A674" t="s">
        <v>12</v>
      </c>
      <c r="B674">
        <v>360810125</v>
      </c>
      <c r="C674" t="s">
        <v>13</v>
      </c>
      <c r="D674">
        <v>40.739263999999999</v>
      </c>
      <c r="E674">
        <v>-73.817694000000003</v>
      </c>
      <c r="F674" s="1">
        <v>44995</v>
      </c>
      <c r="G674">
        <v>5.4</v>
      </c>
      <c r="H674">
        <v>23</v>
      </c>
    </row>
    <row r="675" spans="1:8" x14ac:dyDescent="0.45">
      <c r="A675" t="s">
        <v>12</v>
      </c>
      <c r="B675">
        <v>360810125</v>
      </c>
      <c r="C675" t="s">
        <v>13</v>
      </c>
      <c r="D675">
        <v>40.739263999999999</v>
      </c>
      <c r="E675">
        <v>-73.817694000000003</v>
      </c>
      <c r="F675" s="1">
        <v>44996</v>
      </c>
      <c r="G675">
        <v>6.5</v>
      </c>
      <c r="H675">
        <v>27</v>
      </c>
    </row>
    <row r="676" spans="1:8" x14ac:dyDescent="0.45">
      <c r="A676" t="s">
        <v>12</v>
      </c>
      <c r="B676">
        <v>360810125</v>
      </c>
      <c r="C676" t="s">
        <v>13</v>
      </c>
      <c r="D676">
        <v>40.739263999999999</v>
      </c>
      <c r="E676">
        <v>-73.817694000000003</v>
      </c>
      <c r="F676" s="1">
        <v>44997</v>
      </c>
      <c r="G676">
        <v>5.5</v>
      </c>
      <c r="H676">
        <v>23</v>
      </c>
    </row>
    <row r="677" spans="1:8" x14ac:dyDescent="0.45">
      <c r="A677" t="s">
        <v>12</v>
      </c>
      <c r="B677">
        <v>360810125</v>
      </c>
      <c r="C677" t="s">
        <v>13</v>
      </c>
      <c r="D677">
        <v>40.739263999999999</v>
      </c>
      <c r="E677">
        <v>-73.817694000000003</v>
      </c>
      <c r="F677" s="1">
        <v>44998</v>
      </c>
      <c r="G677">
        <v>5.9</v>
      </c>
      <c r="H677">
        <v>25</v>
      </c>
    </row>
    <row r="678" spans="1:8" x14ac:dyDescent="0.45">
      <c r="A678" t="s">
        <v>12</v>
      </c>
      <c r="B678">
        <v>360810125</v>
      </c>
      <c r="C678" t="s">
        <v>13</v>
      </c>
      <c r="D678">
        <v>40.739263999999999</v>
      </c>
      <c r="E678">
        <v>-73.817694000000003</v>
      </c>
      <c r="F678" s="1">
        <v>44999</v>
      </c>
      <c r="G678">
        <v>3.3</v>
      </c>
      <c r="H678">
        <v>14</v>
      </c>
    </row>
    <row r="679" spans="1:8" x14ac:dyDescent="0.45">
      <c r="A679" t="s">
        <v>12</v>
      </c>
      <c r="B679">
        <v>360810125</v>
      </c>
      <c r="C679" t="s">
        <v>13</v>
      </c>
      <c r="D679">
        <v>40.739263999999999</v>
      </c>
      <c r="E679">
        <v>-73.817694000000003</v>
      </c>
      <c r="F679" s="1">
        <v>45000</v>
      </c>
      <c r="G679">
        <v>4.3</v>
      </c>
      <c r="H679">
        <v>18</v>
      </c>
    </row>
    <row r="680" spans="1:8" x14ac:dyDescent="0.45">
      <c r="A680" t="s">
        <v>12</v>
      </c>
      <c r="B680">
        <v>360810125</v>
      </c>
      <c r="C680" t="s">
        <v>13</v>
      </c>
      <c r="D680">
        <v>40.739263999999999</v>
      </c>
      <c r="E680">
        <v>-73.817694000000003</v>
      </c>
      <c r="F680" s="1">
        <v>45001</v>
      </c>
      <c r="G680">
        <v>6.6</v>
      </c>
      <c r="H680">
        <v>28</v>
      </c>
    </row>
    <row r="681" spans="1:8" x14ac:dyDescent="0.45">
      <c r="A681" t="s">
        <v>12</v>
      </c>
      <c r="B681">
        <v>360810125</v>
      </c>
      <c r="C681" t="s">
        <v>13</v>
      </c>
      <c r="D681">
        <v>40.739263999999999</v>
      </c>
      <c r="E681">
        <v>-73.817694000000003</v>
      </c>
      <c r="F681" s="1">
        <v>45002</v>
      </c>
      <c r="G681">
        <v>14.9</v>
      </c>
      <c r="H681">
        <v>57</v>
      </c>
    </row>
    <row r="682" spans="1:8" x14ac:dyDescent="0.45">
      <c r="A682" t="s">
        <v>12</v>
      </c>
      <c r="B682">
        <v>360810125</v>
      </c>
      <c r="C682" t="s">
        <v>13</v>
      </c>
      <c r="D682">
        <v>40.739263999999999</v>
      </c>
      <c r="E682">
        <v>-73.817694000000003</v>
      </c>
      <c r="F682" s="1">
        <v>45003</v>
      </c>
      <c r="G682">
        <v>7.9</v>
      </c>
      <c r="H682">
        <v>33</v>
      </c>
    </row>
    <row r="683" spans="1:8" x14ac:dyDescent="0.45">
      <c r="A683" t="s">
        <v>12</v>
      </c>
      <c r="B683">
        <v>360810125</v>
      </c>
      <c r="C683" t="s">
        <v>13</v>
      </c>
      <c r="D683">
        <v>40.739263999999999</v>
      </c>
      <c r="E683">
        <v>-73.817694000000003</v>
      </c>
      <c r="F683" s="1">
        <v>45004</v>
      </c>
      <c r="G683">
        <v>3</v>
      </c>
      <c r="H683">
        <v>13</v>
      </c>
    </row>
    <row r="684" spans="1:8" x14ac:dyDescent="0.45">
      <c r="A684" t="s">
        <v>12</v>
      </c>
      <c r="B684">
        <v>360810125</v>
      </c>
      <c r="C684" t="s">
        <v>13</v>
      </c>
      <c r="D684">
        <v>40.739263999999999</v>
      </c>
      <c r="E684">
        <v>-73.817694000000003</v>
      </c>
      <c r="F684" s="1">
        <v>45005</v>
      </c>
      <c r="G684">
        <v>7.5</v>
      </c>
      <c r="H684">
        <v>31</v>
      </c>
    </row>
    <row r="685" spans="1:8" x14ac:dyDescent="0.45">
      <c r="A685" t="s">
        <v>12</v>
      </c>
      <c r="B685">
        <v>360810125</v>
      </c>
      <c r="C685" t="s">
        <v>13</v>
      </c>
      <c r="D685">
        <v>40.739263999999999</v>
      </c>
      <c r="E685">
        <v>-73.817694000000003</v>
      </c>
      <c r="F685" s="1">
        <v>45006</v>
      </c>
      <c r="G685">
        <v>8.1999999999999993</v>
      </c>
      <c r="H685">
        <v>34</v>
      </c>
    </row>
    <row r="686" spans="1:8" x14ac:dyDescent="0.45">
      <c r="A686" t="s">
        <v>12</v>
      </c>
      <c r="B686">
        <v>360810125</v>
      </c>
      <c r="C686" t="s">
        <v>13</v>
      </c>
      <c r="D686">
        <v>40.739263999999999</v>
      </c>
      <c r="E686">
        <v>-73.817694000000003</v>
      </c>
      <c r="F686" s="1">
        <v>45007</v>
      </c>
      <c r="G686">
        <v>4.9000000000000004</v>
      </c>
      <c r="H686">
        <v>20</v>
      </c>
    </row>
    <row r="687" spans="1:8" x14ac:dyDescent="0.45">
      <c r="A687" t="s">
        <v>12</v>
      </c>
      <c r="B687">
        <v>360810125</v>
      </c>
      <c r="C687" t="s">
        <v>13</v>
      </c>
      <c r="D687">
        <v>40.739263999999999</v>
      </c>
      <c r="E687">
        <v>-73.817694000000003</v>
      </c>
      <c r="F687" s="1">
        <v>45008</v>
      </c>
      <c r="G687">
        <v>10.9</v>
      </c>
      <c r="H687">
        <v>45</v>
      </c>
    </row>
    <row r="688" spans="1:8" x14ac:dyDescent="0.45">
      <c r="A688" t="s">
        <v>12</v>
      </c>
      <c r="B688">
        <v>360810125</v>
      </c>
      <c r="C688" t="s">
        <v>13</v>
      </c>
      <c r="D688">
        <v>40.739263999999999</v>
      </c>
      <c r="E688">
        <v>-73.817694000000003</v>
      </c>
      <c r="F688" s="1">
        <v>45009</v>
      </c>
      <c r="G688">
        <v>7.6</v>
      </c>
      <c r="H688">
        <v>32</v>
      </c>
    </row>
    <row r="689" spans="1:8" x14ac:dyDescent="0.45">
      <c r="A689" t="s">
        <v>12</v>
      </c>
      <c r="B689">
        <v>360810125</v>
      </c>
      <c r="C689" t="s">
        <v>13</v>
      </c>
      <c r="D689">
        <v>40.739263999999999</v>
      </c>
      <c r="E689">
        <v>-73.817694000000003</v>
      </c>
      <c r="F689" s="1">
        <v>45010</v>
      </c>
      <c r="G689">
        <v>4.2</v>
      </c>
      <c r="H689">
        <v>18</v>
      </c>
    </row>
    <row r="690" spans="1:8" x14ac:dyDescent="0.45">
      <c r="A690" t="s">
        <v>12</v>
      </c>
      <c r="B690">
        <v>360810125</v>
      </c>
      <c r="C690" t="s">
        <v>13</v>
      </c>
      <c r="D690">
        <v>40.739263999999999</v>
      </c>
      <c r="E690">
        <v>-73.817694000000003</v>
      </c>
      <c r="F690" s="1">
        <v>45011</v>
      </c>
      <c r="G690">
        <v>5.3</v>
      </c>
      <c r="H690">
        <v>22</v>
      </c>
    </row>
    <row r="691" spans="1:8" x14ac:dyDescent="0.45">
      <c r="A691" t="s">
        <v>12</v>
      </c>
      <c r="B691">
        <v>360810125</v>
      </c>
      <c r="C691" t="s">
        <v>13</v>
      </c>
      <c r="D691">
        <v>40.739263999999999</v>
      </c>
      <c r="E691">
        <v>-73.817694000000003</v>
      </c>
      <c r="F691" s="1">
        <v>45012</v>
      </c>
      <c r="G691">
        <v>5.6</v>
      </c>
      <c r="H691">
        <v>23</v>
      </c>
    </row>
    <row r="692" spans="1:8" x14ac:dyDescent="0.45">
      <c r="A692" t="s">
        <v>12</v>
      </c>
      <c r="B692">
        <v>360810125</v>
      </c>
      <c r="C692" t="s">
        <v>13</v>
      </c>
      <c r="D692">
        <v>40.739263999999999</v>
      </c>
      <c r="E692">
        <v>-73.817694000000003</v>
      </c>
      <c r="F692" s="1">
        <v>45013</v>
      </c>
      <c r="G692">
        <v>5.2</v>
      </c>
      <c r="H692">
        <v>22</v>
      </c>
    </row>
    <row r="693" spans="1:8" x14ac:dyDescent="0.45">
      <c r="A693" t="s">
        <v>12</v>
      </c>
      <c r="B693">
        <v>360810125</v>
      </c>
      <c r="C693" t="s">
        <v>13</v>
      </c>
      <c r="D693">
        <v>40.739263999999999</v>
      </c>
      <c r="E693">
        <v>-73.817694000000003</v>
      </c>
      <c r="F693" s="1">
        <v>45014</v>
      </c>
      <c r="G693">
        <v>4.5</v>
      </c>
      <c r="H693">
        <v>19</v>
      </c>
    </row>
    <row r="694" spans="1:8" x14ac:dyDescent="0.45">
      <c r="A694" t="s">
        <v>12</v>
      </c>
      <c r="B694">
        <v>360810125</v>
      </c>
      <c r="C694" t="s">
        <v>13</v>
      </c>
      <c r="D694">
        <v>40.739263999999999</v>
      </c>
      <c r="E694">
        <v>-73.817694000000003</v>
      </c>
      <c r="F694" s="1">
        <v>45015</v>
      </c>
      <c r="G694">
        <v>4.5</v>
      </c>
      <c r="H694">
        <v>19</v>
      </c>
    </row>
    <row r="695" spans="1:8" x14ac:dyDescent="0.45">
      <c r="A695" t="s">
        <v>12</v>
      </c>
      <c r="B695">
        <v>360810125</v>
      </c>
      <c r="C695" t="s">
        <v>13</v>
      </c>
      <c r="D695">
        <v>40.739263999999999</v>
      </c>
      <c r="E695">
        <v>-73.817694000000003</v>
      </c>
      <c r="F695" s="1">
        <v>45016</v>
      </c>
      <c r="G695">
        <v>8.6999999999999993</v>
      </c>
      <c r="H695">
        <v>36</v>
      </c>
    </row>
    <row r="696" spans="1:8" x14ac:dyDescent="0.45">
      <c r="A696" t="s">
        <v>12</v>
      </c>
      <c r="B696">
        <v>360810125</v>
      </c>
      <c r="C696" t="s">
        <v>13</v>
      </c>
      <c r="D696">
        <v>40.739263999999999</v>
      </c>
      <c r="E696">
        <v>-73.817694000000003</v>
      </c>
      <c r="F696" s="1">
        <v>45017</v>
      </c>
      <c r="G696">
        <v>6.8</v>
      </c>
      <c r="H696">
        <v>28</v>
      </c>
    </row>
    <row r="697" spans="1:8" x14ac:dyDescent="0.45">
      <c r="A697" t="s">
        <v>12</v>
      </c>
      <c r="B697">
        <v>360810125</v>
      </c>
      <c r="C697" t="s">
        <v>13</v>
      </c>
      <c r="D697">
        <v>40.739263999999999</v>
      </c>
      <c r="E697">
        <v>-73.817694000000003</v>
      </c>
      <c r="F697" s="1">
        <v>45018</v>
      </c>
      <c r="G697">
        <v>4.5999999999999996</v>
      </c>
      <c r="H697">
        <v>19</v>
      </c>
    </row>
    <row r="698" spans="1:8" x14ac:dyDescent="0.45">
      <c r="A698" t="s">
        <v>12</v>
      </c>
      <c r="B698">
        <v>360810125</v>
      </c>
      <c r="C698" t="s">
        <v>13</v>
      </c>
      <c r="D698">
        <v>40.739263999999999</v>
      </c>
      <c r="E698">
        <v>-73.817694000000003</v>
      </c>
      <c r="F698" s="1">
        <v>45019</v>
      </c>
      <c r="G698">
        <v>5.3</v>
      </c>
      <c r="H698">
        <v>22</v>
      </c>
    </row>
    <row r="699" spans="1:8" x14ac:dyDescent="0.45">
      <c r="A699" t="s">
        <v>12</v>
      </c>
      <c r="B699">
        <v>360810125</v>
      </c>
      <c r="C699" t="s">
        <v>13</v>
      </c>
      <c r="D699">
        <v>40.739263999999999</v>
      </c>
      <c r="E699">
        <v>-73.817694000000003</v>
      </c>
      <c r="F699" s="1">
        <v>45020</v>
      </c>
      <c r="G699">
        <v>9.5</v>
      </c>
      <c r="H699">
        <v>40</v>
      </c>
    </row>
    <row r="700" spans="1:8" x14ac:dyDescent="0.45">
      <c r="A700" t="s">
        <v>12</v>
      </c>
      <c r="B700">
        <v>360810125</v>
      </c>
      <c r="C700" t="s">
        <v>13</v>
      </c>
      <c r="D700">
        <v>40.739263999999999</v>
      </c>
      <c r="E700">
        <v>-73.817694000000003</v>
      </c>
      <c r="F700" s="1">
        <v>45021</v>
      </c>
      <c r="G700">
        <v>5.5</v>
      </c>
      <c r="H700">
        <v>23</v>
      </c>
    </row>
    <row r="701" spans="1:8" x14ac:dyDescent="0.45">
      <c r="A701" t="s">
        <v>12</v>
      </c>
      <c r="B701">
        <v>360810125</v>
      </c>
      <c r="C701" t="s">
        <v>13</v>
      </c>
      <c r="D701">
        <v>40.739263999999999</v>
      </c>
      <c r="E701">
        <v>-73.817694000000003</v>
      </c>
      <c r="F701" s="1">
        <v>45022</v>
      </c>
      <c r="G701">
        <v>8</v>
      </c>
      <c r="H701">
        <v>33</v>
      </c>
    </row>
    <row r="702" spans="1:8" x14ac:dyDescent="0.45">
      <c r="A702" t="s">
        <v>12</v>
      </c>
      <c r="B702">
        <v>360810125</v>
      </c>
      <c r="C702" t="s">
        <v>13</v>
      </c>
      <c r="D702">
        <v>40.739263999999999</v>
      </c>
      <c r="E702">
        <v>-73.817694000000003</v>
      </c>
      <c r="F702" s="1">
        <v>45023</v>
      </c>
      <c r="G702">
        <v>3.6</v>
      </c>
      <c r="H702">
        <v>15</v>
      </c>
    </row>
    <row r="703" spans="1:8" x14ac:dyDescent="0.45">
      <c r="A703" t="s">
        <v>12</v>
      </c>
      <c r="B703">
        <v>360810125</v>
      </c>
      <c r="C703" t="s">
        <v>13</v>
      </c>
      <c r="D703">
        <v>40.739263999999999</v>
      </c>
      <c r="E703">
        <v>-73.817694000000003</v>
      </c>
      <c r="F703" s="1">
        <v>45024</v>
      </c>
      <c r="G703">
        <v>3.9</v>
      </c>
      <c r="H703">
        <v>16</v>
      </c>
    </row>
    <row r="704" spans="1:8" x14ac:dyDescent="0.45">
      <c r="A704" t="s">
        <v>12</v>
      </c>
      <c r="B704">
        <v>360810125</v>
      </c>
      <c r="C704" t="s">
        <v>13</v>
      </c>
      <c r="D704">
        <v>40.739263999999999</v>
      </c>
      <c r="E704">
        <v>-73.817694000000003</v>
      </c>
      <c r="F704" s="1">
        <v>45025</v>
      </c>
      <c r="G704">
        <v>5.4</v>
      </c>
      <c r="H704">
        <v>23</v>
      </c>
    </row>
    <row r="705" spans="1:8" x14ac:dyDescent="0.45">
      <c r="A705" t="s">
        <v>12</v>
      </c>
      <c r="B705">
        <v>360810125</v>
      </c>
      <c r="C705" t="s">
        <v>13</v>
      </c>
      <c r="D705">
        <v>40.739263999999999</v>
      </c>
      <c r="E705">
        <v>-73.817694000000003</v>
      </c>
      <c r="F705" s="1">
        <v>45026</v>
      </c>
      <c r="G705">
        <v>6</v>
      </c>
      <c r="H705">
        <v>25</v>
      </c>
    </row>
    <row r="706" spans="1:8" x14ac:dyDescent="0.45">
      <c r="A706" t="s">
        <v>12</v>
      </c>
      <c r="B706">
        <v>360810125</v>
      </c>
      <c r="C706" t="s">
        <v>13</v>
      </c>
      <c r="D706">
        <v>40.739263999999999</v>
      </c>
      <c r="E706">
        <v>-73.817694000000003</v>
      </c>
      <c r="F706" s="1">
        <v>45027</v>
      </c>
      <c r="G706">
        <v>6.9</v>
      </c>
      <c r="H706">
        <v>29</v>
      </c>
    </row>
    <row r="707" spans="1:8" x14ac:dyDescent="0.45">
      <c r="A707" t="s">
        <v>12</v>
      </c>
      <c r="B707">
        <v>360810125</v>
      </c>
      <c r="C707" t="s">
        <v>13</v>
      </c>
      <c r="D707">
        <v>40.739263999999999</v>
      </c>
      <c r="E707">
        <v>-73.817694000000003</v>
      </c>
      <c r="F707" s="1">
        <v>45028</v>
      </c>
      <c r="G707">
        <v>10.5</v>
      </c>
      <c r="H707">
        <v>44</v>
      </c>
    </row>
    <row r="708" spans="1:8" x14ac:dyDescent="0.45">
      <c r="A708" t="s">
        <v>12</v>
      </c>
      <c r="B708">
        <v>360810125</v>
      </c>
      <c r="C708" t="s">
        <v>13</v>
      </c>
      <c r="D708">
        <v>40.739263999999999</v>
      </c>
      <c r="E708">
        <v>-73.817694000000003</v>
      </c>
      <c r="F708" s="1">
        <v>45029</v>
      </c>
      <c r="G708">
        <v>14.1</v>
      </c>
      <c r="H708">
        <v>55</v>
      </c>
    </row>
    <row r="709" spans="1:8" x14ac:dyDescent="0.45">
      <c r="A709" t="s">
        <v>12</v>
      </c>
      <c r="B709">
        <v>360810125</v>
      </c>
      <c r="C709" t="s">
        <v>13</v>
      </c>
      <c r="D709">
        <v>40.739263999999999</v>
      </c>
      <c r="E709">
        <v>-73.817694000000003</v>
      </c>
      <c r="F709" s="1">
        <v>45030</v>
      </c>
      <c r="G709">
        <v>16.100000000000001</v>
      </c>
      <c r="H709">
        <v>59</v>
      </c>
    </row>
    <row r="710" spans="1:8" x14ac:dyDescent="0.45">
      <c r="A710" t="s">
        <v>12</v>
      </c>
      <c r="B710">
        <v>360810125</v>
      </c>
      <c r="C710" t="s">
        <v>13</v>
      </c>
      <c r="D710">
        <v>40.739263999999999</v>
      </c>
      <c r="E710">
        <v>-73.817694000000003</v>
      </c>
      <c r="F710" s="1">
        <v>45031</v>
      </c>
      <c r="G710">
        <v>4.4000000000000004</v>
      </c>
      <c r="H710">
        <v>18</v>
      </c>
    </row>
    <row r="711" spans="1:8" x14ac:dyDescent="0.45">
      <c r="A711" t="s">
        <v>12</v>
      </c>
      <c r="B711">
        <v>360810125</v>
      </c>
      <c r="C711" t="s">
        <v>13</v>
      </c>
      <c r="D711">
        <v>40.739263999999999</v>
      </c>
      <c r="E711">
        <v>-73.817694000000003</v>
      </c>
      <c r="F711" s="1">
        <v>45032</v>
      </c>
      <c r="G711">
        <v>4.0999999999999996</v>
      </c>
      <c r="H711">
        <v>17</v>
      </c>
    </row>
    <row r="712" spans="1:8" x14ac:dyDescent="0.45">
      <c r="A712" t="s">
        <v>12</v>
      </c>
      <c r="B712">
        <v>360810125</v>
      </c>
      <c r="C712" t="s">
        <v>13</v>
      </c>
      <c r="D712">
        <v>40.739263999999999</v>
      </c>
      <c r="E712">
        <v>-73.817694000000003</v>
      </c>
      <c r="F712" s="1">
        <v>45033</v>
      </c>
      <c r="G712">
        <v>4.8</v>
      </c>
      <c r="H712">
        <v>20</v>
      </c>
    </row>
    <row r="713" spans="1:8" x14ac:dyDescent="0.45">
      <c r="A713" t="s">
        <v>12</v>
      </c>
      <c r="B713">
        <v>360810125</v>
      </c>
      <c r="C713" t="s">
        <v>13</v>
      </c>
      <c r="D713">
        <v>40.739263999999999</v>
      </c>
      <c r="E713">
        <v>-73.817694000000003</v>
      </c>
      <c r="F713" s="1">
        <v>45034</v>
      </c>
      <c r="G713">
        <v>3.5</v>
      </c>
      <c r="H713">
        <v>15</v>
      </c>
    </row>
    <row r="714" spans="1:8" x14ac:dyDescent="0.45">
      <c r="A714" t="s">
        <v>12</v>
      </c>
      <c r="B714">
        <v>360810125</v>
      </c>
      <c r="C714" t="s">
        <v>13</v>
      </c>
      <c r="D714">
        <v>40.739263999999999</v>
      </c>
      <c r="E714">
        <v>-73.817694000000003</v>
      </c>
      <c r="F714" s="1">
        <v>45035</v>
      </c>
      <c r="G714">
        <v>5.5</v>
      </c>
      <c r="H714">
        <v>23</v>
      </c>
    </row>
    <row r="715" spans="1:8" x14ac:dyDescent="0.45">
      <c r="A715" t="s">
        <v>12</v>
      </c>
      <c r="B715">
        <v>360810125</v>
      </c>
      <c r="C715" t="s">
        <v>13</v>
      </c>
      <c r="D715">
        <v>40.739263999999999</v>
      </c>
      <c r="E715">
        <v>-73.817694000000003</v>
      </c>
      <c r="F715" s="1">
        <v>45036</v>
      </c>
      <c r="G715">
        <v>4.5999999999999996</v>
      </c>
      <c r="H715">
        <v>19</v>
      </c>
    </row>
    <row r="716" spans="1:8" x14ac:dyDescent="0.45">
      <c r="A716" t="s">
        <v>12</v>
      </c>
      <c r="B716">
        <v>360810125</v>
      </c>
      <c r="C716" t="s">
        <v>13</v>
      </c>
      <c r="D716">
        <v>40.739263999999999</v>
      </c>
      <c r="E716">
        <v>-73.817694000000003</v>
      </c>
      <c r="F716" s="1">
        <v>45037</v>
      </c>
      <c r="G716">
        <v>6.9</v>
      </c>
      <c r="H716">
        <v>29</v>
      </c>
    </row>
    <row r="717" spans="1:8" x14ac:dyDescent="0.45">
      <c r="A717" t="s">
        <v>12</v>
      </c>
      <c r="B717">
        <v>360810125</v>
      </c>
      <c r="C717" t="s">
        <v>13</v>
      </c>
      <c r="D717">
        <v>40.739263999999999</v>
      </c>
      <c r="E717">
        <v>-73.817694000000003</v>
      </c>
      <c r="F717" s="1">
        <v>45038</v>
      </c>
      <c r="G717">
        <v>10.7</v>
      </c>
      <c r="H717">
        <v>45</v>
      </c>
    </row>
    <row r="718" spans="1:8" x14ac:dyDescent="0.45">
      <c r="A718" t="s">
        <v>12</v>
      </c>
      <c r="B718">
        <v>360810125</v>
      </c>
      <c r="C718" t="s">
        <v>13</v>
      </c>
      <c r="D718">
        <v>40.739263999999999</v>
      </c>
      <c r="E718">
        <v>-73.817694000000003</v>
      </c>
      <c r="F718" s="1">
        <v>45039</v>
      </c>
      <c r="G718">
        <v>3.4</v>
      </c>
      <c r="H718">
        <v>14</v>
      </c>
    </row>
    <row r="719" spans="1:8" x14ac:dyDescent="0.45">
      <c r="A719" t="s">
        <v>12</v>
      </c>
      <c r="B719">
        <v>360810125</v>
      </c>
      <c r="C719" t="s">
        <v>13</v>
      </c>
      <c r="D719">
        <v>40.739263999999999</v>
      </c>
      <c r="E719">
        <v>-73.817694000000003</v>
      </c>
      <c r="F719" s="1">
        <v>45040</v>
      </c>
      <c r="G719">
        <v>4.5</v>
      </c>
      <c r="H719">
        <v>19</v>
      </c>
    </row>
    <row r="720" spans="1:8" x14ac:dyDescent="0.45">
      <c r="A720" t="s">
        <v>12</v>
      </c>
      <c r="B720">
        <v>360810125</v>
      </c>
      <c r="C720" t="s">
        <v>13</v>
      </c>
      <c r="D720">
        <v>40.739263999999999</v>
      </c>
      <c r="E720">
        <v>-73.817694000000003</v>
      </c>
      <c r="F720" s="1">
        <v>45041</v>
      </c>
      <c r="G720">
        <v>5.7</v>
      </c>
      <c r="H720">
        <v>24</v>
      </c>
    </row>
    <row r="721" spans="1:8" x14ac:dyDescent="0.45">
      <c r="A721" t="s">
        <v>12</v>
      </c>
      <c r="B721">
        <v>360810125</v>
      </c>
      <c r="C721" t="s">
        <v>13</v>
      </c>
      <c r="D721">
        <v>40.739263999999999</v>
      </c>
      <c r="E721">
        <v>-73.817694000000003</v>
      </c>
      <c r="F721" s="1">
        <v>45042</v>
      </c>
      <c r="G721">
        <v>6.5</v>
      </c>
      <c r="H721">
        <v>27</v>
      </c>
    </row>
    <row r="722" spans="1:8" x14ac:dyDescent="0.45">
      <c r="A722" t="s">
        <v>12</v>
      </c>
      <c r="B722">
        <v>360810125</v>
      </c>
      <c r="C722" t="s">
        <v>13</v>
      </c>
      <c r="D722">
        <v>40.739263999999999</v>
      </c>
      <c r="E722">
        <v>-73.817694000000003</v>
      </c>
      <c r="F722" s="1">
        <v>45043</v>
      </c>
      <c r="G722">
        <v>6.1</v>
      </c>
      <c r="H722">
        <v>25</v>
      </c>
    </row>
    <row r="723" spans="1:8" x14ac:dyDescent="0.45">
      <c r="A723" t="s">
        <v>12</v>
      </c>
      <c r="B723">
        <v>360810125</v>
      </c>
      <c r="C723" t="s">
        <v>13</v>
      </c>
      <c r="D723">
        <v>40.739263999999999</v>
      </c>
      <c r="E723">
        <v>-73.817694000000003</v>
      </c>
      <c r="F723" s="1">
        <v>45044</v>
      </c>
      <c r="G723">
        <v>6.2</v>
      </c>
      <c r="H723">
        <v>26</v>
      </c>
    </row>
    <row r="724" spans="1:8" x14ac:dyDescent="0.45">
      <c r="A724" t="s">
        <v>12</v>
      </c>
      <c r="B724">
        <v>360810125</v>
      </c>
      <c r="C724" t="s">
        <v>13</v>
      </c>
      <c r="D724">
        <v>40.739263999999999</v>
      </c>
      <c r="E724">
        <v>-73.817694000000003</v>
      </c>
      <c r="F724" s="1">
        <v>45045</v>
      </c>
      <c r="G724">
        <v>2.4</v>
      </c>
      <c r="H724">
        <v>10</v>
      </c>
    </row>
    <row r="725" spans="1:8" x14ac:dyDescent="0.45">
      <c r="A725" t="s">
        <v>12</v>
      </c>
      <c r="B725">
        <v>360810125</v>
      </c>
      <c r="C725" t="s">
        <v>13</v>
      </c>
      <c r="D725">
        <v>40.739263999999999</v>
      </c>
      <c r="E725">
        <v>-73.817694000000003</v>
      </c>
      <c r="F725" s="1">
        <v>45046</v>
      </c>
      <c r="G725">
        <v>-0.3</v>
      </c>
      <c r="H725">
        <v>0</v>
      </c>
    </row>
    <row r="726" spans="1:8" x14ac:dyDescent="0.45">
      <c r="A726" t="s">
        <v>12</v>
      </c>
      <c r="B726">
        <v>360810125</v>
      </c>
      <c r="C726" t="s">
        <v>13</v>
      </c>
      <c r="D726">
        <v>40.739263999999999</v>
      </c>
      <c r="E726">
        <v>-73.817694000000003</v>
      </c>
      <c r="F726" s="1">
        <v>45047</v>
      </c>
      <c r="G726">
        <v>3</v>
      </c>
      <c r="H726">
        <v>13</v>
      </c>
    </row>
    <row r="727" spans="1:8" x14ac:dyDescent="0.45">
      <c r="A727" t="s">
        <v>12</v>
      </c>
      <c r="B727">
        <v>360810125</v>
      </c>
      <c r="C727" t="s">
        <v>13</v>
      </c>
      <c r="D727">
        <v>40.739263999999999</v>
      </c>
      <c r="E727">
        <v>-73.817694000000003</v>
      </c>
      <c r="F727" s="1">
        <v>45048</v>
      </c>
      <c r="G727">
        <v>2</v>
      </c>
      <c r="H727">
        <v>8</v>
      </c>
    </row>
    <row r="728" spans="1:8" x14ac:dyDescent="0.45">
      <c r="A728" t="s">
        <v>12</v>
      </c>
      <c r="B728">
        <v>360810125</v>
      </c>
      <c r="C728" t="s">
        <v>13</v>
      </c>
      <c r="D728">
        <v>40.739263999999999</v>
      </c>
      <c r="E728">
        <v>-73.817694000000003</v>
      </c>
      <c r="F728" s="1">
        <v>45049</v>
      </c>
      <c r="G728">
        <v>2.7</v>
      </c>
      <c r="H728">
        <v>11</v>
      </c>
    </row>
    <row r="729" spans="1:8" x14ac:dyDescent="0.45">
      <c r="A729" t="s">
        <v>12</v>
      </c>
      <c r="B729">
        <v>360810125</v>
      </c>
      <c r="C729" t="s">
        <v>13</v>
      </c>
      <c r="D729">
        <v>40.739263999999999</v>
      </c>
      <c r="E729">
        <v>-73.817694000000003</v>
      </c>
      <c r="F729" s="1">
        <v>45050</v>
      </c>
      <c r="G729">
        <v>4.3</v>
      </c>
      <c r="H729">
        <v>18</v>
      </c>
    </row>
    <row r="730" spans="1:8" x14ac:dyDescent="0.45">
      <c r="A730" t="s">
        <v>12</v>
      </c>
      <c r="B730">
        <v>360810125</v>
      </c>
      <c r="C730" t="s">
        <v>13</v>
      </c>
      <c r="D730">
        <v>40.739263999999999</v>
      </c>
      <c r="E730">
        <v>-73.817694000000003</v>
      </c>
      <c r="F730" s="1">
        <v>45051</v>
      </c>
      <c r="G730">
        <v>3.3</v>
      </c>
      <c r="H730">
        <v>14</v>
      </c>
    </row>
    <row r="731" spans="1:8" x14ac:dyDescent="0.45">
      <c r="A731" t="s">
        <v>12</v>
      </c>
      <c r="B731">
        <v>360810125</v>
      </c>
      <c r="C731" t="s">
        <v>13</v>
      </c>
      <c r="D731">
        <v>40.739263999999999</v>
      </c>
      <c r="E731">
        <v>-73.817694000000003</v>
      </c>
      <c r="F731" s="1">
        <v>45052</v>
      </c>
      <c r="G731">
        <v>4</v>
      </c>
      <c r="H731">
        <v>17</v>
      </c>
    </row>
    <row r="732" spans="1:8" x14ac:dyDescent="0.45">
      <c r="A732" t="s">
        <v>12</v>
      </c>
      <c r="B732">
        <v>360810125</v>
      </c>
      <c r="C732" t="s">
        <v>13</v>
      </c>
      <c r="D732">
        <v>40.739263999999999</v>
      </c>
      <c r="E732">
        <v>-73.817694000000003</v>
      </c>
      <c r="F732" s="1">
        <v>45053</v>
      </c>
      <c r="G732">
        <v>4.5999999999999996</v>
      </c>
      <c r="H732">
        <v>19</v>
      </c>
    </row>
    <row r="733" spans="1:8" x14ac:dyDescent="0.45">
      <c r="A733" t="s">
        <v>12</v>
      </c>
      <c r="B733">
        <v>360810125</v>
      </c>
      <c r="C733" t="s">
        <v>13</v>
      </c>
      <c r="D733">
        <v>40.739263999999999</v>
      </c>
      <c r="E733">
        <v>-73.817694000000003</v>
      </c>
      <c r="F733" s="1">
        <v>45054</v>
      </c>
      <c r="G733">
        <v>4.9000000000000004</v>
      </c>
      <c r="H733">
        <v>20</v>
      </c>
    </row>
    <row r="734" spans="1:8" x14ac:dyDescent="0.45">
      <c r="A734" t="s">
        <v>12</v>
      </c>
      <c r="B734">
        <v>360810125</v>
      </c>
      <c r="C734" t="s">
        <v>13</v>
      </c>
      <c r="D734">
        <v>40.739263999999999</v>
      </c>
      <c r="E734">
        <v>-73.817694000000003</v>
      </c>
      <c r="F734" s="1">
        <v>45055</v>
      </c>
      <c r="G734">
        <v>5.7</v>
      </c>
      <c r="H734">
        <v>24</v>
      </c>
    </row>
    <row r="735" spans="1:8" x14ac:dyDescent="0.45">
      <c r="A735" t="s">
        <v>12</v>
      </c>
      <c r="B735">
        <v>360810125</v>
      </c>
      <c r="C735" t="s">
        <v>13</v>
      </c>
      <c r="D735">
        <v>40.739263999999999</v>
      </c>
      <c r="E735">
        <v>-73.817694000000003</v>
      </c>
      <c r="F735" s="1">
        <v>45056</v>
      </c>
      <c r="G735">
        <v>7.7</v>
      </c>
      <c r="H735">
        <v>32</v>
      </c>
    </row>
    <row r="736" spans="1:8" x14ac:dyDescent="0.45">
      <c r="A736" t="s">
        <v>12</v>
      </c>
      <c r="B736">
        <v>360810125</v>
      </c>
      <c r="C736" t="s">
        <v>13</v>
      </c>
      <c r="D736">
        <v>40.739263999999999</v>
      </c>
      <c r="E736">
        <v>-73.817694000000003</v>
      </c>
      <c r="F736" s="1">
        <v>45057</v>
      </c>
      <c r="G736">
        <v>12.9</v>
      </c>
      <c r="H736">
        <v>53</v>
      </c>
    </row>
    <row r="737" spans="1:8" x14ac:dyDescent="0.45">
      <c r="A737" t="s">
        <v>12</v>
      </c>
      <c r="B737">
        <v>360810125</v>
      </c>
      <c r="C737" t="s">
        <v>13</v>
      </c>
      <c r="D737">
        <v>40.739263999999999</v>
      </c>
      <c r="E737">
        <v>-73.817694000000003</v>
      </c>
      <c r="F737" s="1">
        <v>45058</v>
      </c>
      <c r="G737">
        <v>17.5</v>
      </c>
      <c r="H737">
        <v>62</v>
      </c>
    </row>
    <row r="738" spans="1:8" x14ac:dyDescent="0.45">
      <c r="A738" t="s">
        <v>12</v>
      </c>
      <c r="B738">
        <v>360810125</v>
      </c>
      <c r="C738" t="s">
        <v>13</v>
      </c>
      <c r="D738">
        <v>40.739263999999999</v>
      </c>
      <c r="E738">
        <v>-73.817694000000003</v>
      </c>
      <c r="F738" s="1">
        <v>45059</v>
      </c>
      <c r="G738">
        <v>12</v>
      </c>
      <c r="H738">
        <v>50</v>
      </c>
    </row>
    <row r="739" spans="1:8" x14ac:dyDescent="0.45">
      <c r="A739" t="s">
        <v>12</v>
      </c>
      <c r="B739">
        <v>360810125</v>
      </c>
      <c r="C739" t="s">
        <v>13</v>
      </c>
      <c r="D739">
        <v>40.739263999999999</v>
      </c>
      <c r="E739">
        <v>-73.817694000000003</v>
      </c>
      <c r="F739" s="1">
        <v>45060</v>
      </c>
      <c r="G739">
        <v>6.5</v>
      </c>
      <c r="H739">
        <v>27</v>
      </c>
    </row>
    <row r="740" spans="1:8" x14ac:dyDescent="0.45">
      <c r="A740" t="s">
        <v>12</v>
      </c>
      <c r="B740">
        <v>360810125</v>
      </c>
      <c r="C740" t="s">
        <v>13</v>
      </c>
      <c r="D740">
        <v>40.739263999999999</v>
      </c>
      <c r="E740">
        <v>-73.817694000000003</v>
      </c>
      <c r="F740" s="1">
        <v>45061</v>
      </c>
      <c r="G740">
        <v>6</v>
      </c>
      <c r="H740">
        <v>25</v>
      </c>
    </row>
    <row r="741" spans="1:8" x14ac:dyDescent="0.45">
      <c r="A741" t="s">
        <v>12</v>
      </c>
      <c r="B741">
        <v>360810125</v>
      </c>
      <c r="C741" t="s">
        <v>13</v>
      </c>
      <c r="D741">
        <v>40.739263999999999</v>
      </c>
      <c r="E741">
        <v>-73.817694000000003</v>
      </c>
      <c r="F741" s="1">
        <v>45062</v>
      </c>
      <c r="G741">
        <v>8.1</v>
      </c>
      <c r="H741">
        <v>34</v>
      </c>
    </row>
    <row r="742" spans="1:8" x14ac:dyDescent="0.45">
      <c r="A742" t="s">
        <v>12</v>
      </c>
      <c r="B742">
        <v>360810125</v>
      </c>
      <c r="C742" t="s">
        <v>13</v>
      </c>
      <c r="D742">
        <v>40.739263999999999</v>
      </c>
      <c r="E742">
        <v>-73.817694000000003</v>
      </c>
      <c r="F742" s="1">
        <v>45063</v>
      </c>
      <c r="G742">
        <v>8.1</v>
      </c>
      <c r="H742">
        <v>34</v>
      </c>
    </row>
    <row r="743" spans="1:8" x14ac:dyDescent="0.45">
      <c r="A743" t="s">
        <v>12</v>
      </c>
      <c r="B743">
        <v>360810125</v>
      </c>
      <c r="C743" t="s">
        <v>13</v>
      </c>
      <c r="D743">
        <v>40.739263999999999</v>
      </c>
      <c r="E743">
        <v>-73.817694000000003</v>
      </c>
      <c r="F743" s="1">
        <v>45064</v>
      </c>
      <c r="G743">
        <v>5.4</v>
      </c>
      <c r="H743">
        <v>23</v>
      </c>
    </row>
    <row r="744" spans="1:8" x14ac:dyDescent="0.45">
      <c r="A744" t="s">
        <v>12</v>
      </c>
      <c r="B744">
        <v>360810125</v>
      </c>
      <c r="C744" t="s">
        <v>13</v>
      </c>
      <c r="D744">
        <v>40.739263999999999</v>
      </c>
      <c r="E744">
        <v>-73.817694000000003</v>
      </c>
      <c r="F744" s="1">
        <v>45065</v>
      </c>
      <c r="G744">
        <v>3.8</v>
      </c>
      <c r="H744">
        <v>16</v>
      </c>
    </row>
    <row r="745" spans="1:8" x14ac:dyDescent="0.45">
      <c r="A745" t="s">
        <v>12</v>
      </c>
      <c r="B745">
        <v>360810125</v>
      </c>
      <c r="C745" t="s">
        <v>13</v>
      </c>
      <c r="D745">
        <v>40.739263999999999</v>
      </c>
      <c r="E745">
        <v>-73.817694000000003</v>
      </c>
      <c r="F745" s="1">
        <v>45066</v>
      </c>
      <c r="G745">
        <v>2.4</v>
      </c>
      <c r="H745">
        <v>10</v>
      </c>
    </row>
    <row r="746" spans="1:8" x14ac:dyDescent="0.45">
      <c r="A746" t="s">
        <v>12</v>
      </c>
      <c r="B746">
        <v>360810125</v>
      </c>
      <c r="C746" t="s">
        <v>13</v>
      </c>
      <c r="D746">
        <v>40.739263999999999</v>
      </c>
      <c r="E746">
        <v>-73.817694000000003</v>
      </c>
      <c r="F746" s="1">
        <v>45067</v>
      </c>
      <c r="G746">
        <v>11.3</v>
      </c>
      <c r="H746">
        <v>47</v>
      </c>
    </row>
    <row r="747" spans="1:8" x14ac:dyDescent="0.45">
      <c r="A747" t="s">
        <v>12</v>
      </c>
      <c r="B747">
        <v>360810125</v>
      </c>
      <c r="C747" t="s">
        <v>13</v>
      </c>
      <c r="D747">
        <v>40.739263999999999</v>
      </c>
      <c r="E747">
        <v>-73.817694000000003</v>
      </c>
      <c r="F747" s="1">
        <v>45068</v>
      </c>
      <c r="G747">
        <v>15.3</v>
      </c>
      <c r="H747">
        <v>58</v>
      </c>
    </row>
    <row r="748" spans="1:8" x14ac:dyDescent="0.45">
      <c r="A748" t="s">
        <v>12</v>
      </c>
      <c r="B748">
        <v>360810125</v>
      </c>
      <c r="C748" t="s">
        <v>13</v>
      </c>
      <c r="D748">
        <v>40.739263999999999</v>
      </c>
      <c r="E748">
        <v>-73.817694000000003</v>
      </c>
      <c r="F748" s="1">
        <v>45069</v>
      </c>
      <c r="G748">
        <v>7.1</v>
      </c>
      <c r="H748">
        <v>30</v>
      </c>
    </row>
    <row r="749" spans="1:8" x14ac:dyDescent="0.45">
      <c r="A749" t="s">
        <v>12</v>
      </c>
      <c r="B749">
        <v>360810125</v>
      </c>
      <c r="C749" t="s">
        <v>13</v>
      </c>
      <c r="D749">
        <v>40.739263999999999</v>
      </c>
      <c r="E749">
        <v>-73.817694000000003</v>
      </c>
      <c r="F749" s="1">
        <v>45070</v>
      </c>
      <c r="G749">
        <v>6.4</v>
      </c>
      <c r="H749">
        <v>27</v>
      </c>
    </row>
    <row r="750" spans="1:8" x14ac:dyDescent="0.45">
      <c r="A750" t="s">
        <v>12</v>
      </c>
      <c r="B750">
        <v>360810125</v>
      </c>
      <c r="C750" t="s">
        <v>13</v>
      </c>
      <c r="D750">
        <v>40.739263999999999</v>
      </c>
      <c r="E750">
        <v>-73.817694000000003</v>
      </c>
      <c r="F750" s="1">
        <v>45071</v>
      </c>
      <c r="G750">
        <v>4</v>
      </c>
      <c r="H750">
        <v>17</v>
      </c>
    </row>
    <row r="751" spans="1:8" x14ac:dyDescent="0.45">
      <c r="A751" t="s">
        <v>12</v>
      </c>
      <c r="B751">
        <v>360810125</v>
      </c>
      <c r="C751" t="s">
        <v>13</v>
      </c>
      <c r="D751">
        <v>40.739263999999999</v>
      </c>
      <c r="E751">
        <v>-73.817694000000003</v>
      </c>
      <c r="F751" s="1">
        <v>45072</v>
      </c>
      <c r="G751">
        <v>5.3</v>
      </c>
      <c r="H751">
        <v>22</v>
      </c>
    </row>
    <row r="752" spans="1:8" x14ac:dyDescent="0.45">
      <c r="A752" t="s">
        <v>12</v>
      </c>
      <c r="B752">
        <v>360810125</v>
      </c>
      <c r="C752" t="s">
        <v>13</v>
      </c>
      <c r="D752">
        <v>40.739263999999999</v>
      </c>
      <c r="E752">
        <v>-73.817694000000003</v>
      </c>
      <c r="F752" s="1">
        <v>45073</v>
      </c>
      <c r="G752">
        <v>6.8</v>
      </c>
      <c r="H752">
        <v>28</v>
      </c>
    </row>
    <row r="753" spans="1:8" x14ac:dyDescent="0.45">
      <c r="A753" t="s">
        <v>12</v>
      </c>
      <c r="B753">
        <v>360810125</v>
      </c>
      <c r="C753" t="s">
        <v>13</v>
      </c>
      <c r="D753">
        <v>40.739263999999999</v>
      </c>
      <c r="E753">
        <v>-73.817694000000003</v>
      </c>
      <c r="F753" s="1">
        <v>45074</v>
      </c>
      <c r="G753">
        <v>4.2</v>
      </c>
      <c r="H753">
        <v>18</v>
      </c>
    </row>
    <row r="754" spans="1:8" x14ac:dyDescent="0.45">
      <c r="A754" t="s">
        <v>12</v>
      </c>
      <c r="B754">
        <v>360810125</v>
      </c>
      <c r="C754" t="s">
        <v>13</v>
      </c>
      <c r="D754">
        <v>40.739263999999999</v>
      </c>
      <c r="E754">
        <v>-73.817694000000003</v>
      </c>
      <c r="F754" s="1">
        <v>45075</v>
      </c>
      <c r="G754">
        <v>10.7</v>
      </c>
      <c r="H754">
        <v>45</v>
      </c>
    </row>
    <row r="755" spans="1:8" x14ac:dyDescent="0.45">
      <c r="A755" t="s">
        <v>12</v>
      </c>
      <c r="B755">
        <v>360810125</v>
      </c>
      <c r="C755" t="s">
        <v>13</v>
      </c>
      <c r="D755">
        <v>40.739263999999999</v>
      </c>
      <c r="E755">
        <v>-73.817694000000003</v>
      </c>
      <c r="F755" s="1">
        <v>45076</v>
      </c>
      <c r="G755">
        <v>7.8</v>
      </c>
      <c r="H755">
        <v>33</v>
      </c>
    </row>
    <row r="756" spans="1:8" x14ac:dyDescent="0.45">
      <c r="A756" t="s">
        <v>12</v>
      </c>
      <c r="B756">
        <v>360810125</v>
      </c>
      <c r="C756" t="s">
        <v>13</v>
      </c>
      <c r="D756">
        <v>40.739263999999999</v>
      </c>
      <c r="E756">
        <v>-73.817694000000003</v>
      </c>
      <c r="F756" s="1">
        <v>45077</v>
      </c>
      <c r="G756">
        <v>11.5</v>
      </c>
      <c r="H756">
        <v>48</v>
      </c>
    </row>
    <row r="757" spans="1:8" x14ac:dyDescent="0.45">
      <c r="A757" t="s">
        <v>12</v>
      </c>
      <c r="B757">
        <v>360810125</v>
      </c>
      <c r="C757" t="s">
        <v>13</v>
      </c>
      <c r="D757">
        <v>40.739263999999999</v>
      </c>
      <c r="E757">
        <v>-73.817694000000003</v>
      </c>
      <c r="F757" s="1">
        <v>45078</v>
      </c>
      <c r="G757">
        <v>12.8</v>
      </c>
      <c r="H757">
        <v>52</v>
      </c>
    </row>
    <row r="758" spans="1:8" x14ac:dyDescent="0.45">
      <c r="A758" t="s">
        <v>12</v>
      </c>
      <c r="B758">
        <v>360810125</v>
      </c>
      <c r="C758" t="s">
        <v>13</v>
      </c>
      <c r="D758">
        <v>40.739263999999999</v>
      </c>
      <c r="E758">
        <v>-73.817694000000003</v>
      </c>
      <c r="F758" s="1">
        <v>45079</v>
      </c>
      <c r="G758">
        <v>12.5</v>
      </c>
      <c r="H758">
        <v>52</v>
      </c>
    </row>
    <row r="759" spans="1:8" x14ac:dyDescent="0.45">
      <c r="A759" t="s">
        <v>12</v>
      </c>
      <c r="B759">
        <v>360810125</v>
      </c>
      <c r="C759" t="s">
        <v>13</v>
      </c>
      <c r="D759">
        <v>40.739263999999999</v>
      </c>
      <c r="E759">
        <v>-73.817694000000003</v>
      </c>
      <c r="F759" s="1">
        <v>45080</v>
      </c>
      <c r="G759">
        <v>9.3000000000000007</v>
      </c>
      <c r="H759">
        <v>39</v>
      </c>
    </row>
    <row r="760" spans="1:8" x14ac:dyDescent="0.45">
      <c r="A760" t="s">
        <v>12</v>
      </c>
      <c r="B760">
        <v>360810125</v>
      </c>
      <c r="C760" t="s">
        <v>13</v>
      </c>
      <c r="D760">
        <v>40.739263999999999</v>
      </c>
      <c r="E760">
        <v>-73.817694000000003</v>
      </c>
      <c r="F760" s="1">
        <v>45081</v>
      </c>
      <c r="G760">
        <v>1.4</v>
      </c>
      <c r="H760">
        <v>6</v>
      </c>
    </row>
    <row r="761" spans="1:8" x14ac:dyDescent="0.45">
      <c r="A761" t="s">
        <v>12</v>
      </c>
      <c r="B761">
        <v>360810125</v>
      </c>
      <c r="C761" t="s">
        <v>13</v>
      </c>
      <c r="D761">
        <v>40.739263999999999</v>
      </c>
      <c r="E761">
        <v>-73.817694000000003</v>
      </c>
      <c r="F761" s="1">
        <v>45082</v>
      </c>
      <c r="G761">
        <v>7.9</v>
      </c>
      <c r="H761">
        <v>33</v>
      </c>
    </row>
    <row r="762" spans="1:8" x14ac:dyDescent="0.45">
      <c r="A762" t="s">
        <v>12</v>
      </c>
      <c r="B762">
        <v>360810125</v>
      </c>
      <c r="C762" t="s">
        <v>13</v>
      </c>
      <c r="D762">
        <v>40.739263999999999</v>
      </c>
      <c r="E762">
        <v>-73.817694000000003</v>
      </c>
      <c r="F762" s="1">
        <v>45083</v>
      </c>
      <c r="G762">
        <v>74.599999999999994</v>
      </c>
      <c r="H762">
        <v>161</v>
      </c>
    </row>
    <row r="763" spans="1:8" x14ac:dyDescent="0.45">
      <c r="A763" t="s">
        <v>12</v>
      </c>
      <c r="B763">
        <v>360810125</v>
      </c>
      <c r="C763" t="s">
        <v>13</v>
      </c>
      <c r="D763">
        <v>40.739263999999999</v>
      </c>
      <c r="E763">
        <v>-73.817694000000003</v>
      </c>
      <c r="F763" s="1">
        <v>45084</v>
      </c>
      <c r="G763">
        <v>132.69999999999999</v>
      </c>
      <c r="H763">
        <v>191</v>
      </c>
    </row>
    <row r="764" spans="1:8" x14ac:dyDescent="0.45">
      <c r="A764" t="s">
        <v>12</v>
      </c>
      <c r="B764">
        <v>360810125</v>
      </c>
      <c r="C764" t="s">
        <v>13</v>
      </c>
      <c r="D764">
        <v>40.739263999999999</v>
      </c>
      <c r="E764">
        <v>-73.817694000000003</v>
      </c>
      <c r="F764" s="1">
        <v>45085</v>
      </c>
      <c r="G764">
        <v>61</v>
      </c>
      <c r="H764">
        <v>154</v>
      </c>
    </row>
    <row r="765" spans="1:8" x14ac:dyDescent="0.45">
      <c r="A765" t="s">
        <v>12</v>
      </c>
      <c r="B765">
        <v>360810125</v>
      </c>
      <c r="C765" t="s">
        <v>13</v>
      </c>
      <c r="D765">
        <v>40.739263999999999</v>
      </c>
      <c r="E765">
        <v>-73.817694000000003</v>
      </c>
      <c r="F765" s="1">
        <v>45086</v>
      </c>
      <c r="G765">
        <v>12.7</v>
      </c>
      <c r="H765">
        <v>52</v>
      </c>
    </row>
    <row r="766" spans="1:8" x14ac:dyDescent="0.45">
      <c r="A766" t="s">
        <v>12</v>
      </c>
      <c r="B766">
        <v>360810125</v>
      </c>
      <c r="C766" t="s">
        <v>13</v>
      </c>
      <c r="D766">
        <v>40.739263999999999</v>
      </c>
      <c r="E766">
        <v>-73.817694000000003</v>
      </c>
      <c r="F766" s="1">
        <v>45087</v>
      </c>
      <c r="G766">
        <v>14.1</v>
      </c>
      <c r="H766">
        <v>55</v>
      </c>
    </row>
    <row r="767" spans="1:8" x14ac:dyDescent="0.45">
      <c r="A767" t="s">
        <v>12</v>
      </c>
      <c r="B767">
        <v>360810125</v>
      </c>
      <c r="C767" t="s">
        <v>13</v>
      </c>
      <c r="D767">
        <v>40.739263999999999</v>
      </c>
      <c r="E767">
        <v>-73.817694000000003</v>
      </c>
      <c r="F767" s="1">
        <v>45088</v>
      </c>
      <c r="G767">
        <v>25.1</v>
      </c>
      <c r="H767">
        <v>78</v>
      </c>
    </row>
    <row r="768" spans="1:8" x14ac:dyDescent="0.45">
      <c r="A768" t="s">
        <v>12</v>
      </c>
      <c r="B768">
        <v>360810125</v>
      </c>
      <c r="C768" t="s">
        <v>13</v>
      </c>
      <c r="D768">
        <v>40.739263999999999</v>
      </c>
      <c r="E768">
        <v>-73.817694000000003</v>
      </c>
      <c r="F768" s="1">
        <v>45089</v>
      </c>
      <c r="G768">
        <v>19.399999999999999</v>
      </c>
      <c r="H768">
        <v>66</v>
      </c>
    </row>
    <row r="769" spans="1:8" x14ac:dyDescent="0.45">
      <c r="A769" t="s">
        <v>12</v>
      </c>
      <c r="B769">
        <v>360810125</v>
      </c>
      <c r="C769" t="s">
        <v>13</v>
      </c>
      <c r="D769">
        <v>40.739263999999999</v>
      </c>
      <c r="E769">
        <v>-73.817694000000003</v>
      </c>
      <c r="F769" s="1">
        <v>45090</v>
      </c>
      <c r="G769">
        <v>4.7</v>
      </c>
      <c r="H769">
        <v>20</v>
      </c>
    </row>
    <row r="770" spans="1:8" x14ac:dyDescent="0.45">
      <c r="A770" t="s">
        <v>12</v>
      </c>
      <c r="B770">
        <v>360810125</v>
      </c>
      <c r="C770" t="s">
        <v>13</v>
      </c>
      <c r="D770">
        <v>40.739263999999999</v>
      </c>
      <c r="E770">
        <v>-73.817694000000003</v>
      </c>
      <c r="F770" s="1">
        <v>45091</v>
      </c>
      <c r="G770">
        <v>7.5</v>
      </c>
      <c r="H770">
        <v>31</v>
      </c>
    </row>
    <row r="771" spans="1:8" x14ac:dyDescent="0.45">
      <c r="A771" t="s">
        <v>12</v>
      </c>
      <c r="B771">
        <v>360810125</v>
      </c>
      <c r="C771" t="s">
        <v>13</v>
      </c>
      <c r="D771">
        <v>40.739263999999999</v>
      </c>
      <c r="E771">
        <v>-73.817694000000003</v>
      </c>
      <c r="F771" s="1">
        <v>45092</v>
      </c>
      <c r="G771">
        <v>7.1</v>
      </c>
      <c r="H771">
        <v>30</v>
      </c>
    </row>
    <row r="772" spans="1:8" x14ac:dyDescent="0.45">
      <c r="A772" t="s">
        <v>12</v>
      </c>
      <c r="B772">
        <v>360810125</v>
      </c>
      <c r="C772" t="s">
        <v>13</v>
      </c>
      <c r="D772">
        <v>40.739263999999999</v>
      </c>
      <c r="E772">
        <v>-73.817694000000003</v>
      </c>
      <c r="F772" s="1">
        <v>45093</v>
      </c>
      <c r="G772">
        <v>8.9</v>
      </c>
      <c r="H772">
        <v>37</v>
      </c>
    </row>
    <row r="773" spans="1:8" x14ac:dyDescent="0.45">
      <c r="A773" t="s">
        <v>12</v>
      </c>
      <c r="B773">
        <v>360810125</v>
      </c>
      <c r="C773" t="s">
        <v>13</v>
      </c>
      <c r="D773">
        <v>40.739263999999999</v>
      </c>
      <c r="E773">
        <v>-73.817694000000003</v>
      </c>
      <c r="F773" s="1">
        <v>45094</v>
      </c>
      <c r="G773">
        <v>19.5</v>
      </c>
      <c r="H773">
        <v>67</v>
      </c>
    </row>
    <row r="774" spans="1:8" x14ac:dyDescent="0.45">
      <c r="A774" t="s">
        <v>12</v>
      </c>
      <c r="B774">
        <v>360810125</v>
      </c>
      <c r="C774" t="s">
        <v>13</v>
      </c>
      <c r="D774">
        <v>40.739263999999999</v>
      </c>
      <c r="E774">
        <v>-73.817694000000003</v>
      </c>
      <c r="F774" s="1">
        <v>45095</v>
      </c>
      <c r="G774">
        <v>13.8</v>
      </c>
      <c r="H774">
        <v>55</v>
      </c>
    </row>
    <row r="775" spans="1:8" x14ac:dyDescent="0.45">
      <c r="A775" t="s">
        <v>12</v>
      </c>
      <c r="B775">
        <v>360810125</v>
      </c>
      <c r="C775" t="s">
        <v>13</v>
      </c>
      <c r="D775">
        <v>40.739263999999999</v>
      </c>
      <c r="E775">
        <v>-73.817694000000003</v>
      </c>
      <c r="F775" s="1">
        <v>45096</v>
      </c>
      <c r="G775">
        <v>6.7</v>
      </c>
      <c r="H775">
        <v>28</v>
      </c>
    </row>
    <row r="776" spans="1:8" x14ac:dyDescent="0.45">
      <c r="A776" t="s">
        <v>12</v>
      </c>
      <c r="B776">
        <v>360810125</v>
      </c>
      <c r="C776" t="s">
        <v>13</v>
      </c>
      <c r="D776">
        <v>40.739263999999999</v>
      </c>
      <c r="E776">
        <v>-73.817694000000003</v>
      </c>
      <c r="F776" s="1">
        <v>45097</v>
      </c>
      <c r="G776">
        <v>4.0999999999999996</v>
      </c>
      <c r="H776">
        <v>17</v>
      </c>
    </row>
    <row r="777" spans="1:8" x14ac:dyDescent="0.45">
      <c r="A777" t="s">
        <v>12</v>
      </c>
      <c r="B777">
        <v>360810125</v>
      </c>
      <c r="C777" t="s">
        <v>13</v>
      </c>
      <c r="D777">
        <v>40.739263999999999</v>
      </c>
      <c r="E777">
        <v>-73.817694000000003</v>
      </c>
      <c r="F777" s="1">
        <v>45098</v>
      </c>
      <c r="G777">
        <v>1.2</v>
      </c>
      <c r="H777">
        <v>5</v>
      </c>
    </row>
    <row r="778" spans="1:8" x14ac:dyDescent="0.45">
      <c r="A778" t="s">
        <v>12</v>
      </c>
      <c r="B778">
        <v>360810125</v>
      </c>
      <c r="C778" t="s">
        <v>13</v>
      </c>
      <c r="D778">
        <v>40.739263999999999</v>
      </c>
      <c r="E778">
        <v>-73.817694000000003</v>
      </c>
      <c r="F778" s="1">
        <v>45099</v>
      </c>
      <c r="G778">
        <v>2.4</v>
      </c>
      <c r="H778">
        <v>10</v>
      </c>
    </row>
    <row r="779" spans="1:8" x14ac:dyDescent="0.45">
      <c r="A779" t="s">
        <v>12</v>
      </c>
      <c r="B779">
        <v>360810125</v>
      </c>
      <c r="C779" t="s">
        <v>13</v>
      </c>
      <c r="D779">
        <v>40.739263999999999</v>
      </c>
      <c r="E779">
        <v>-73.817694000000003</v>
      </c>
      <c r="F779" s="1">
        <v>45100</v>
      </c>
      <c r="G779">
        <v>3.3</v>
      </c>
      <c r="H779">
        <v>14</v>
      </c>
    </row>
    <row r="780" spans="1:8" x14ac:dyDescent="0.45">
      <c r="A780" t="s">
        <v>12</v>
      </c>
      <c r="B780">
        <v>360810125</v>
      </c>
      <c r="C780" t="s">
        <v>13</v>
      </c>
      <c r="D780">
        <v>40.739263999999999</v>
      </c>
      <c r="E780">
        <v>-73.817694000000003</v>
      </c>
      <c r="F780" s="1">
        <v>45101</v>
      </c>
      <c r="G780">
        <v>4.5</v>
      </c>
      <c r="H780">
        <v>19</v>
      </c>
    </row>
    <row r="781" spans="1:8" x14ac:dyDescent="0.45">
      <c r="A781" t="s">
        <v>12</v>
      </c>
      <c r="B781">
        <v>360810125</v>
      </c>
      <c r="C781" t="s">
        <v>13</v>
      </c>
      <c r="D781">
        <v>40.739263999999999</v>
      </c>
      <c r="E781">
        <v>-73.817694000000003</v>
      </c>
      <c r="F781" s="1">
        <v>45102</v>
      </c>
      <c r="G781">
        <v>8.3000000000000007</v>
      </c>
      <c r="H781">
        <v>35</v>
      </c>
    </row>
    <row r="782" spans="1:8" x14ac:dyDescent="0.45">
      <c r="A782" t="s">
        <v>12</v>
      </c>
      <c r="B782">
        <v>360810125</v>
      </c>
      <c r="C782" t="s">
        <v>13</v>
      </c>
      <c r="D782">
        <v>40.739263999999999</v>
      </c>
      <c r="E782">
        <v>-73.817694000000003</v>
      </c>
      <c r="F782" s="1">
        <v>45103</v>
      </c>
      <c r="G782">
        <v>8.8000000000000007</v>
      </c>
      <c r="H782">
        <v>37</v>
      </c>
    </row>
    <row r="783" spans="1:8" x14ac:dyDescent="0.45">
      <c r="A783" t="s">
        <v>12</v>
      </c>
      <c r="B783">
        <v>360810125</v>
      </c>
      <c r="C783" t="s">
        <v>13</v>
      </c>
      <c r="D783">
        <v>40.739263999999999</v>
      </c>
      <c r="E783">
        <v>-73.817694000000003</v>
      </c>
      <c r="F783" s="1">
        <v>45104</v>
      </c>
      <c r="G783">
        <v>7</v>
      </c>
      <c r="H783">
        <v>29</v>
      </c>
    </row>
    <row r="784" spans="1:8" x14ac:dyDescent="0.45">
      <c r="A784" t="s">
        <v>12</v>
      </c>
      <c r="B784">
        <v>360810125</v>
      </c>
      <c r="C784" t="s">
        <v>13</v>
      </c>
      <c r="D784">
        <v>40.739263999999999</v>
      </c>
      <c r="E784">
        <v>-73.817694000000003</v>
      </c>
      <c r="F784" s="1">
        <v>45105</v>
      </c>
      <c r="G784">
        <v>11.1</v>
      </c>
      <c r="H784">
        <v>46</v>
      </c>
    </row>
    <row r="785" spans="1:8" x14ac:dyDescent="0.45">
      <c r="A785" t="s">
        <v>12</v>
      </c>
      <c r="B785">
        <v>360810125</v>
      </c>
      <c r="C785" t="s">
        <v>13</v>
      </c>
      <c r="D785">
        <v>40.739263999999999</v>
      </c>
      <c r="E785">
        <v>-73.817694000000003</v>
      </c>
      <c r="F785" s="1">
        <v>45106</v>
      </c>
      <c r="G785">
        <v>32.4</v>
      </c>
      <c r="H785">
        <v>94</v>
      </c>
    </row>
    <row r="786" spans="1:8" x14ac:dyDescent="0.45">
      <c r="A786" t="s">
        <v>12</v>
      </c>
      <c r="B786">
        <v>360810125</v>
      </c>
      <c r="C786" t="s">
        <v>13</v>
      </c>
      <c r="D786">
        <v>40.739263999999999</v>
      </c>
      <c r="E786">
        <v>-73.817694000000003</v>
      </c>
      <c r="F786" s="1">
        <v>45107</v>
      </c>
      <c r="G786">
        <v>54.2</v>
      </c>
      <c r="H786">
        <v>147</v>
      </c>
    </row>
    <row r="787" spans="1:8" x14ac:dyDescent="0.45">
      <c r="A787" t="s">
        <v>12</v>
      </c>
      <c r="B787">
        <v>360810125</v>
      </c>
      <c r="C787" t="s">
        <v>13</v>
      </c>
      <c r="D787">
        <v>40.739263999999999</v>
      </c>
      <c r="E787">
        <v>-73.817694000000003</v>
      </c>
      <c r="F787" s="1">
        <v>45108</v>
      </c>
      <c r="G787">
        <v>28.6</v>
      </c>
      <c r="H787">
        <v>86</v>
      </c>
    </row>
    <row r="788" spans="1:8" x14ac:dyDescent="0.45">
      <c r="A788" t="s">
        <v>12</v>
      </c>
      <c r="B788">
        <v>360810125</v>
      </c>
      <c r="C788" t="s">
        <v>13</v>
      </c>
      <c r="D788">
        <v>40.739263999999999</v>
      </c>
      <c r="E788">
        <v>-73.817694000000003</v>
      </c>
      <c r="F788" s="1">
        <v>45109</v>
      </c>
      <c r="G788">
        <v>19.8</v>
      </c>
      <c r="H788">
        <v>67</v>
      </c>
    </row>
    <row r="789" spans="1:8" x14ac:dyDescent="0.45">
      <c r="A789" t="s">
        <v>12</v>
      </c>
      <c r="B789">
        <v>360810125</v>
      </c>
      <c r="C789" t="s">
        <v>13</v>
      </c>
      <c r="D789">
        <v>40.739263999999999</v>
      </c>
      <c r="E789">
        <v>-73.817694000000003</v>
      </c>
      <c r="F789" s="1">
        <v>45110</v>
      </c>
      <c r="G789">
        <v>6.5</v>
      </c>
      <c r="H789">
        <v>27</v>
      </c>
    </row>
    <row r="790" spans="1:8" x14ac:dyDescent="0.45">
      <c r="A790" t="s">
        <v>12</v>
      </c>
      <c r="B790">
        <v>360810125</v>
      </c>
      <c r="C790" t="s">
        <v>13</v>
      </c>
      <c r="D790">
        <v>40.739263999999999</v>
      </c>
      <c r="E790">
        <v>-73.817694000000003</v>
      </c>
      <c r="F790" s="1">
        <v>45111</v>
      </c>
      <c r="G790">
        <v>36.6</v>
      </c>
      <c r="H790">
        <v>104</v>
      </c>
    </row>
    <row r="791" spans="1:8" x14ac:dyDescent="0.45">
      <c r="A791" t="s">
        <v>12</v>
      </c>
      <c r="B791">
        <v>360810125</v>
      </c>
      <c r="C791" t="s">
        <v>13</v>
      </c>
      <c r="D791">
        <v>40.739263999999999</v>
      </c>
      <c r="E791">
        <v>-73.817694000000003</v>
      </c>
      <c r="F791" s="1">
        <v>45112</v>
      </c>
      <c r="G791">
        <v>17.5</v>
      </c>
      <c r="H791">
        <v>62</v>
      </c>
    </row>
    <row r="792" spans="1:8" x14ac:dyDescent="0.45">
      <c r="A792" t="s">
        <v>12</v>
      </c>
      <c r="B792">
        <v>360810125</v>
      </c>
      <c r="C792" t="s">
        <v>13</v>
      </c>
      <c r="D792">
        <v>40.739263999999999</v>
      </c>
      <c r="E792">
        <v>-73.817694000000003</v>
      </c>
      <c r="F792" s="1">
        <v>45113</v>
      </c>
      <c r="G792">
        <v>7.8</v>
      </c>
      <c r="H792">
        <v>33</v>
      </c>
    </row>
    <row r="793" spans="1:8" x14ac:dyDescent="0.45">
      <c r="A793" t="s">
        <v>12</v>
      </c>
      <c r="B793">
        <v>360810125</v>
      </c>
      <c r="C793" t="s">
        <v>13</v>
      </c>
      <c r="D793">
        <v>40.739263999999999</v>
      </c>
      <c r="E793">
        <v>-73.817694000000003</v>
      </c>
      <c r="F793" s="1">
        <v>45114</v>
      </c>
      <c r="G793">
        <v>6.2</v>
      </c>
      <c r="H793">
        <v>26</v>
      </c>
    </row>
    <row r="794" spans="1:8" x14ac:dyDescent="0.45">
      <c r="A794" t="s">
        <v>12</v>
      </c>
      <c r="B794">
        <v>360810125</v>
      </c>
      <c r="C794" t="s">
        <v>13</v>
      </c>
      <c r="D794">
        <v>40.739263999999999</v>
      </c>
      <c r="E794">
        <v>-73.817694000000003</v>
      </c>
      <c r="F794" s="1">
        <v>45115</v>
      </c>
      <c r="G794">
        <v>6.9</v>
      </c>
      <c r="H794">
        <v>29</v>
      </c>
    </row>
    <row r="795" spans="1:8" x14ac:dyDescent="0.45">
      <c r="A795" t="s">
        <v>12</v>
      </c>
      <c r="B795">
        <v>360810125</v>
      </c>
      <c r="C795" t="s">
        <v>13</v>
      </c>
      <c r="D795">
        <v>40.739263999999999</v>
      </c>
      <c r="E795">
        <v>-73.817694000000003</v>
      </c>
      <c r="F795" s="1">
        <v>45116</v>
      </c>
      <c r="G795">
        <v>2.8</v>
      </c>
      <c r="H795">
        <v>12</v>
      </c>
    </row>
    <row r="796" spans="1:8" x14ac:dyDescent="0.45">
      <c r="A796" t="s">
        <v>12</v>
      </c>
      <c r="B796">
        <v>360810125</v>
      </c>
      <c r="C796" t="s">
        <v>13</v>
      </c>
      <c r="D796">
        <v>40.739263999999999</v>
      </c>
      <c r="E796">
        <v>-73.817694000000003</v>
      </c>
      <c r="F796" s="1">
        <v>45117</v>
      </c>
      <c r="G796">
        <v>1.1000000000000001</v>
      </c>
      <c r="H796">
        <v>5</v>
      </c>
    </row>
    <row r="797" spans="1:8" x14ac:dyDescent="0.45">
      <c r="A797" t="s">
        <v>12</v>
      </c>
      <c r="B797">
        <v>360810125</v>
      </c>
      <c r="C797" t="s">
        <v>13</v>
      </c>
      <c r="D797">
        <v>40.739263999999999</v>
      </c>
      <c r="E797">
        <v>-73.817694000000003</v>
      </c>
      <c r="F797" s="1">
        <v>45118</v>
      </c>
      <c r="G797">
        <v>11.2</v>
      </c>
      <c r="H797">
        <v>47</v>
      </c>
    </row>
    <row r="798" spans="1:8" x14ac:dyDescent="0.45">
      <c r="A798" t="s">
        <v>12</v>
      </c>
      <c r="B798">
        <v>360810125</v>
      </c>
      <c r="C798" t="s">
        <v>13</v>
      </c>
      <c r="D798">
        <v>40.739263999999999</v>
      </c>
      <c r="E798">
        <v>-73.817694000000003</v>
      </c>
      <c r="F798" s="1">
        <v>45119</v>
      </c>
      <c r="G798">
        <v>14.3</v>
      </c>
      <c r="H798">
        <v>56</v>
      </c>
    </row>
    <row r="799" spans="1:8" x14ac:dyDescent="0.45">
      <c r="A799" t="s">
        <v>12</v>
      </c>
      <c r="B799">
        <v>360810125</v>
      </c>
      <c r="C799" t="s">
        <v>13</v>
      </c>
      <c r="D799">
        <v>40.739263999999999</v>
      </c>
      <c r="E799">
        <v>-73.817694000000003</v>
      </c>
      <c r="F799" s="1">
        <v>45120</v>
      </c>
      <c r="G799">
        <v>13.3</v>
      </c>
      <c r="H799">
        <v>54</v>
      </c>
    </row>
    <row r="800" spans="1:8" x14ac:dyDescent="0.45">
      <c r="A800" t="s">
        <v>12</v>
      </c>
      <c r="B800">
        <v>360810125</v>
      </c>
      <c r="C800" t="s">
        <v>13</v>
      </c>
      <c r="D800">
        <v>40.739263999999999</v>
      </c>
      <c r="E800">
        <v>-73.817694000000003</v>
      </c>
      <c r="F800" s="1">
        <v>45121</v>
      </c>
      <c r="G800">
        <v>8.8000000000000007</v>
      </c>
      <c r="H800">
        <v>37</v>
      </c>
    </row>
    <row r="801" spans="1:8" x14ac:dyDescent="0.45">
      <c r="A801" t="s">
        <v>12</v>
      </c>
      <c r="B801">
        <v>360810125</v>
      </c>
      <c r="C801" t="s">
        <v>13</v>
      </c>
      <c r="D801">
        <v>40.739263999999999</v>
      </c>
      <c r="E801">
        <v>-73.817694000000003</v>
      </c>
      <c r="F801" s="1">
        <v>45122</v>
      </c>
      <c r="G801">
        <v>10.8</v>
      </c>
      <c r="H801">
        <v>45</v>
      </c>
    </row>
    <row r="802" spans="1:8" x14ac:dyDescent="0.45">
      <c r="A802" t="s">
        <v>12</v>
      </c>
      <c r="B802">
        <v>360810125</v>
      </c>
      <c r="C802" t="s">
        <v>13</v>
      </c>
      <c r="D802">
        <v>40.739263999999999</v>
      </c>
      <c r="E802">
        <v>-73.817694000000003</v>
      </c>
      <c r="F802" s="1">
        <v>45123</v>
      </c>
      <c r="G802">
        <v>3.6</v>
      </c>
      <c r="H802">
        <v>15</v>
      </c>
    </row>
    <row r="803" spans="1:8" x14ac:dyDescent="0.45">
      <c r="A803" t="s">
        <v>12</v>
      </c>
      <c r="B803">
        <v>360810125</v>
      </c>
      <c r="C803" t="s">
        <v>13</v>
      </c>
      <c r="D803">
        <v>40.739263999999999</v>
      </c>
      <c r="E803">
        <v>-73.817694000000003</v>
      </c>
      <c r="F803" s="1">
        <v>45124</v>
      </c>
      <c r="G803">
        <v>20.2</v>
      </c>
      <c r="H803">
        <v>68</v>
      </c>
    </row>
    <row r="804" spans="1:8" x14ac:dyDescent="0.45">
      <c r="A804" t="s">
        <v>12</v>
      </c>
      <c r="B804">
        <v>360810125</v>
      </c>
      <c r="C804" t="s">
        <v>13</v>
      </c>
      <c r="D804">
        <v>40.739263999999999</v>
      </c>
      <c r="E804">
        <v>-73.817694000000003</v>
      </c>
      <c r="F804" s="1">
        <v>45125</v>
      </c>
      <c r="G804">
        <v>23.4</v>
      </c>
      <c r="H804">
        <v>75</v>
      </c>
    </row>
    <row r="805" spans="1:8" x14ac:dyDescent="0.45">
      <c r="A805" t="s">
        <v>12</v>
      </c>
      <c r="B805">
        <v>360810125</v>
      </c>
      <c r="C805" t="s">
        <v>13</v>
      </c>
      <c r="D805">
        <v>40.739263999999999</v>
      </c>
      <c r="E805">
        <v>-73.817694000000003</v>
      </c>
      <c r="F805" s="1">
        <v>45126</v>
      </c>
      <c r="G805">
        <v>32.299999999999997</v>
      </c>
      <c r="H805">
        <v>93</v>
      </c>
    </row>
    <row r="806" spans="1:8" x14ac:dyDescent="0.45">
      <c r="A806" t="s">
        <v>12</v>
      </c>
      <c r="B806">
        <v>360810125</v>
      </c>
      <c r="C806" t="s">
        <v>13</v>
      </c>
      <c r="D806">
        <v>40.739263999999999</v>
      </c>
      <c r="E806">
        <v>-73.817694000000003</v>
      </c>
      <c r="F806" s="1">
        <v>45127</v>
      </c>
      <c r="G806">
        <v>20.3</v>
      </c>
      <c r="H806">
        <v>68</v>
      </c>
    </row>
    <row r="807" spans="1:8" x14ac:dyDescent="0.45">
      <c r="A807" t="s">
        <v>12</v>
      </c>
      <c r="B807">
        <v>360810125</v>
      </c>
      <c r="C807" t="s">
        <v>13</v>
      </c>
      <c r="D807">
        <v>40.739263999999999</v>
      </c>
      <c r="E807">
        <v>-73.817694000000003</v>
      </c>
      <c r="F807" s="1">
        <v>45128</v>
      </c>
      <c r="G807">
        <v>9.1999999999999993</v>
      </c>
      <c r="H807">
        <v>38</v>
      </c>
    </row>
    <row r="808" spans="1:8" x14ac:dyDescent="0.45">
      <c r="A808" t="s">
        <v>12</v>
      </c>
      <c r="B808">
        <v>360810125</v>
      </c>
      <c r="C808" t="s">
        <v>13</v>
      </c>
      <c r="D808">
        <v>40.739263999999999</v>
      </c>
      <c r="E808">
        <v>-73.817694000000003</v>
      </c>
      <c r="F808" s="1">
        <v>45129</v>
      </c>
      <c r="G808">
        <v>5.2</v>
      </c>
      <c r="H808">
        <v>22</v>
      </c>
    </row>
    <row r="809" spans="1:8" x14ac:dyDescent="0.45">
      <c r="A809" t="s">
        <v>12</v>
      </c>
      <c r="B809">
        <v>360810125</v>
      </c>
      <c r="C809" t="s">
        <v>13</v>
      </c>
      <c r="D809">
        <v>40.739263999999999</v>
      </c>
      <c r="E809">
        <v>-73.817694000000003</v>
      </c>
      <c r="F809" s="1">
        <v>45130</v>
      </c>
      <c r="G809">
        <v>9.9</v>
      </c>
      <c r="H809">
        <v>41</v>
      </c>
    </row>
    <row r="810" spans="1:8" x14ac:dyDescent="0.45">
      <c r="A810" t="s">
        <v>12</v>
      </c>
      <c r="B810">
        <v>360810125</v>
      </c>
      <c r="C810" t="s">
        <v>13</v>
      </c>
      <c r="D810">
        <v>40.739263999999999</v>
      </c>
      <c r="E810">
        <v>-73.817694000000003</v>
      </c>
      <c r="F810" s="1">
        <v>45131</v>
      </c>
      <c r="G810">
        <v>9.9</v>
      </c>
      <c r="H810">
        <v>41</v>
      </c>
    </row>
    <row r="811" spans="1:8" x14ac:dyDescent="0.45">
      <c r="A811" t="s">
        <v>12</v>
      </c>
      <c r="B811">
        <v>360810125</v>
      </c>
      <c r="C811" t="s">
        <v>13</v>
      </c>
      <c r="D811">
        <v>40.739263999999999</v>
      </c>
      <c r="E811">
        <v>-73.817694000000003</v>
      </c>
      <c r="F811" s="1">
        <v>45132</v>
      </c>
      <c r="G811">
        <v>10.4</v>
      </c>
      <c r="H811">
        <v>43</v>
      </c>
    </row>
    <row r="812" spans="1:8" x14ac:dyDescent="0.45">
      <c r="A812" t="s">
        <v>12</v>
      </c>
      <c r="B812">
        <v>360810125</v>
      </c>
      <c r="C812" t="s">
        <v>13</v>
      </c>
      <c r="D812">
        <v>40.739263999999999</v>
      </c>
      <c r="E812">
        <v>-73.817694000000003</v>
      </c>
      <c r="F812" s="1">
        <v>45133</v>
      </c>
      <c r="G812">
        <v>14.9</v>
      </c>
      <c r="H812">
        <v>57</v>
      </c>
    </row>
    <row r="813" spans="1:8" x14ac:dyDescent="0.45">
      <c r="A813" t="s">
        <v>12</v>
      </c>
      <c r="B813">
        <v>360810125</v>
      </c>
      <c r="C813" t="s">
        <v>13</v>
      </c>
      <c r="D813">
        <v>40.739263999999999</v>
      </c>
      <c r="E813">
        <v>-73.817694000000003</v>
      </c>
      <c r="F813" s="1">
        <v>45134</v>
      </c>
      <c r="G813">
        <v>13</v>
      </c>
      <c r="H813">
        <v>53</v>
      </c>
    </row>
    <row r="814" spans="1:8" x14ac:dyDescent="0.45">
      <c r="A814" t="s">
        <v>12</v>
      </c>
      <c r="B814">
        <v>360810125</v>
      </c>
      <c r="C814" t="s">
        <v>13</v>
      </c>
      <c r="D814">
        <v>40.739263999999999</v>
      </c>
      <c r="E814">
        <v>-73.817694000000003</v>
      </c>
      <c r="F814" s="1">
        <v>45135</v>
      </c>
      <c r="G814">
        <v>11.4</v>
      </c>
      <c r="H814">
        <v>48</v>
      </c>
    </row>
    <row r="815" spans="1:8" x14ac:dyDescent="0.45">
      <c r="A815" t="s">
        <v>12</v>
      </c>
      <c r="B815">
        <v>360810125</v>
      </c>
      <c r="C815" t="s">
        <v>13</v>
      </c>
      <c r="D815">
        <v>40.739263999999999</v>
      </c>
      <c r="E815">
        <v>-73.817694000000003</v>
      </c>
      <c r="F815" s="1">
        <v>45136</v>
      </c>
      <c r="G815">
        <v>4</v>
      </c>
      <c r="H815">
        <v>17</v>
      </c>
    </row>
    <row r="816" spans="1:8" x14ac:dyDescent="0.45">
      <c r="A816" t="s">
        <v>12</v>
      </c>
      <c r="B816">
        <v>360810125</v>
      </c>
      <c r="C816" t="s">
        <v>13</v>
      </c>
      <c r="D816">
        <v>40.739263999999999</v>
      </c>
      <c r="E816">
        <v>-73.817694000000003</v>
      </c>
      <c r="F816" s="1">
        <v>45137</v>
      </c>
      <c r="G816">
        <v>0.8</v>
      </c>
      <c r="H816">
        <v>3</v>
      </c>
    </row>
    <row r="817" spans="1:8" x14ac:dyDescent="0.45">
      <c r="A817" t="s">
        <v>12</v>
      </c>
      <c r="B817">
        <v>360810125</v>
      </c>
      <c r="C817" t="s">
        <v>13</v>
      </c>
      <c r="D817">
        <v>40.739263999999999</v>
      </c>
      <c r="E817">
        <v>-73.817694000000003</v>
      </c>
      <c r="F817" s="1">
        <v>45138</v>
      </c>
      <c r="G817">
        <v>6</v>
      </c>
      <c r="H817">
        <v>25</v>
      </c>
    </row>
    <row r="818" spans="1:8" x14ac:dyDescent="0.45">
      <c r="A818" t="s">
        <v>12</v>
      </c>
      <c r="B818">
        <v>360810125</v>
      </c>
      <c r="C818" t="s">
        <v>13</v>
      </c>
      <c r="D818">
        <v>40.739263999999999</v>
      </c>
      <c r="E818">
        <v>-73.817694000000003</v>
      </c>
      <c r="F818" s="1">
        <v>45139</v>
      </c>
      <c r="G818">
        <v>4</v>
      </c>
      <c r="H818">
        <v>17</v>
      </c>
    </row>
    <row r="819" spans="1:8" x14ac:dyDescent="0.45">
      <c r="A819" t="s">
        <v>12</v>
      </c>
      <c r="B819">
        <v>360810125</v>
      </c>
      <c r="C819" t="s">
        <v>13</v>
      </c>
      <c r="D819">
        <v>40.739263999999999</v>
      </c>
      <c r="E819">
        <v>-73.817694000000003</v>
      </c>
      <c r="F819" s="1">
        <v>45140</v>
      </c>
      <c r="G819">
        <v>3</v>
      </c>
      <c r="H819">
        <v>13</v>
      </c>
    </row>
    <row r="820" spans="1:8" x14ac:dyDescent="0.45">
      <c r="A820" t="s">
        <v>12</v>
      </c>
      <c r="B820">
        <v>360810125</v>
      </c>
      <c r="C820" t="s">
        <v>13</v>
      </c>
      <c r="D820">
        <v>40.739263999999999</v>
      </c>
      <c r="E820">
        <v>-73.817694000000003</v>
      </c>
      <c r="F820" s="1">
        <v>45141</v>
      </c>
      <c r="G820">
        <v>1.9</v>
      </c>
      <c r="H820">
        <v>8</v>
      </c>
    </row>
    <row r="821" spans="1:8" x14ac:dyDescent="0.45">
      <c r="A821" t="s">
        <v>12</v>
      </c>
      <c r="B821">
        <v>360810125</v>
      </c>
      <c r="C821" t="s">
        <v>13</v>
      </c>
      <c r="D821">
        <v>40.739263999999999</v>
      </c>
      <c r="E821">
        <v>-73.817694000000003</v>
      </c>
      <c r="F821" s="1">
        <v>45142</v>
      </c>
      <c r="G821">
        <v>11.5</v>
      </c>
      <c r="H821">
        <v>48</v>
      </c>
    </row>
    <row r="822" spans="1:8" x14ac:dyDescent="0.45">
      <c r="A822" t="s">
        <v>12</v>
      </c>
      <c r="B822">
        <v>360810125</v>
      </c>
      <c r="C822" t="s">
        <v>13</v>
      </c>
      <c r="D822">
        <v>40.739263999999999</v>
      </c>
      <c r="E822">
        <v>-73.817694000000003</v>
      </c>
      <c r="F822" s="1">
        <v>45143</v>
      </c>
      <c r="G822">
        <v>15.9</v>
      </c>
      <c r="H822">
        <v>59</v>
      </c>
    </row>
    <row r="823" spans="1:8" x14ac:dyDescent="0.45">
      <c r="A823" t="s">
        <v>12</v>
      </c>
      <c r="B823">
        <v>360810125</v>
      </c>
      <c r="C823" t="s">
        <v>13</v>
      </c>
      <c r="D823">
        <v>40.739263999999999</v>
      </c>
      <c r="E823">
        <v>-73.817694000000003</v>
      </c>
      <c r="F823" s="1">
        <v>45144</v>
      </c>
      <c r="G823">
        <v>16.5</v>
      </c>
      <c r="H823">
        <v>60</v>
      </c>
    </row>
    <row r="824" spans="1:8" x14ac:dyDescent="0.45">
      <c r="A824" t="s">
        <v>12</v>
      </c>
      <c r="B824">
        <v>360810125</v>
      </c>
      <c r="C824" t="s">
        <v>13</v>
      </c>
      <c r="D824">
        <v>40.739263999999999</v>
      </c>
      <c r="E824">
        <v>-73.817694000000003</v>
      </c>
      <c r="F824" s="1">
        <v>45145</v>
      </c>
      <c r="G824">
        <v>10.4</v>
      </c>
      <c r="H824">
        <v>43</v>
      </c>
    </row>
    <row r="825" spans="1:8" x14ac:dyDescent="0.45">
      <c r="A825" t="s">
        <v>12</v>
      </c>
      <c r="B825">
        <v>360810125</v>
      </c>
      <c r="C825" t="s">
        <v>13</v>
      </c>
      <c r="D825">
        <v>40.739263999999999</v>
      </c>
      <c r="E825">
        <v>-73.817694000000003</v>
      </c>
      <c r="F825" s="1">
        <v>45146</v>
      </c>
      <c r="G825">
        <v>1.8</v>
      </c>
      <c r="H825">
        <v>8</v>
      </c>
    </row>
    <row r="826" spans="1:8" x14ac:dyDescent="0.45">
      <c r="A826" t="s">
        <v>12</v>
      </c>
      <c r="B826">
        <v>360810125</v>
      </c>
      <c r="C826" t="s">
        <v>13</v>
      </c>
      <c r="D826">
        <v>40.739263999999999</v>
      </c>
      <c r="E826">
        <v>-73.817694000000003</v>
      </c>
      <c r="F826" s="1">
        <v>45147</v>
      </c>
      <c r="G826">
        <v>9.1999999999999993</v>
      </c>
      <c r="H826">
        <v>38</v>
      </c>
    </row>
    <row r="827" spans="1:8" x14ac:dyDescent="0.45">
      <c r="A827" t="s">
        <v>12</v>
      </c>
      <c r="B827">
        <v>360810125</v>
      </c>
      <c r="C827" t="s">
        <v>13</v>
      </c>
      <c r="D827">
        <v>40.739263999999999</v>
      </c>
      <c r="E827">
        <v>-73.817694000000003</v>
      </c>
      <c r="F827" s="1">
        <v>45148</v>
      </c>
      <c r="G827">
        <v>12.5</v>
      </c>
      <c r="H827">
        <v>52</v>
      </c>
    </row>
    <row r="828" spans="1:8" x14ac:dyDescent="0.45">
      <c r="A828" t="s">
        <v>12</v>
      </c>
      <c r="B828">
        <v>360810125</v>
      </c>
      <c r="C828" t="s">
        <v>13</v>
      </c>
      <c r="D828">
        <v>40.739263999999999</v>
      </c>
      <c r="E828">
        <v>-73.817694000000003</v>
      </c>
      <c r="F828" s="1">
        <v>45149</v>
      </c>
      <c r="G828">
        <v>11.3</v>
      </c>
      <c r="H828">
        <v>47</v>
      </c>
    </row>
    <row r="829" spans="1:8" x14ac:dyDescent="0.45">
      <c r="A829" t="s">
        <v>12</v>
      </c>
      <c r="B829">
        <v>360810125</v>
      </c>
      <c r="C829" t="s">
        <v>13</v>
      </c>
      <c r="D829">
        <v>40.739263999999999</v>
      </c>
      <c r="E829">
        <v>-73.817694000000003</v>
      </c>
      <c r="F829" s="1">
        <v>45150</v>
      </c>
      <c r="G829">
        <v>10.3</v>
      </c>
      <c r="H829">
        <v>43</v>
      </c>
    </row>
    <row r="830" spans="1:8" x14ac:dyDescent="0.45">
      <c r="A830" t="s">
        <v>12</v>
      </c>
      <c r="B830">
        <v>360810125</v>
      </c>
      <c r="C830" t="s">
        <v>13</v>
      </c>
      <c r="D830">
        <v>40.739263999999999</v>
      </c>
      <c r="E830">
        <v>-73.817694000000003</v>
      </c>
      <c r="F830" s="1">
        <v>45151</v>
      </c>
      <c r="G830">
        <v>3.9</v>
      </c>
      <c r="H830">
        <v>16</v>
      </c>
    </row>
    <row r="831" spans="1:8" x14ac:dyDescent="0.45">
      <c r="A831" t="s">
        <v>12</v>
      </c>
      <c r="B831">
        <v>360810125</v>
      </c>
      <c r="C831" t="s">
        <v>13</v>
      </c>
      <c r="D831">
        <v>40.739263999999999</v>
      </c>
      <c r="E831">
        <v>-73.817694000000003</v>
      </c>
      <c r="F831" s="1">
        <v>45152</v>
      </c>
      <c r="G831">
        <v>6.6</v>
      </c>
      <c r="H831">
        <v>28</v>
      </c>
    </row>
    <row r="832" spans="1:8" x14ac:dyDescent="0.45">
      <c r="A832" t="s">
        <v>12</v>
      </c>
      <c r="B832">
        <v>360810125</v>
      </c>
      <c r="C832" t="s">
        <v>13</v>
      </c>
      <c r="D832">
        <v>40.739263999999999</v>
      </c>
      <c r="E832">
        <v>-73.817694000000003</v>
      </c>
      <c r="F832" s="1">
        <v>45153</v>
      </c>
      <c r="G832">
        <v>8.4</v>
      </c>
      <c r="H832">
        <v>35</v>
      </c>
    </row>
    <row r="833" spans="1:8" x14ac:dyDescent="0.45">
      <c r="A833" t="s">
        <v>12</v>
      </c>
      <c r="B833">
        <v>360810125</v>
      </c>
      <c r="C833" t="s">
        <v>13</v>
      </c>
      <c r="D833">
        <v>40.739263999999999</v>
      </c>
      <c r="E833">
        <v>-73.817694000000003</v>
      </c>
      <c r="F833" s="1">
        <v>45154</v>
      </c>
      <c r="G833">
        <v>5.8</v>
      </c>
      <c r="H833">
        <v>24</v>
      </c>
    </row>
    <row r="834" spans="1:8" x14ac:dyDescent="0.45">
      <c r="A834" t="s">
        <v>12</v>
      </c>
      <c r="B834">
        <v>360810125</v>
      </c>
      <c r="C834" t="s">
        <v>13</v>
      </c>
      <c r="D834">
        <v>40.739263999999999</v>
      </c>
      <c r="E834">
        <v>-73.817694000000003</v>
      </c>
      <c r="F834" s="1">
        <v>45155</v>
      </c>
      <c r="G834">
        <v>4.0999999999999996</v>
      </c>
      <c r="H834">
        <v>17</v>
      </c>
    </row>
    <row r="835" spans="1:8" x14ac:dyDescent="0.45">
      <c r="A835" t="s">
        <v>12</v>
      </c>
      <c r="B835">
        <v>360810125</v>
      </c>
      <c r="C835" t="s">
        <v>13</v>
      </c>
      <c r="D835">
        <v>40.739263999999999</v>
      </c>
      <c r="E835">
        <v>-73.817694000000003</v>
      </c>
      <c r="F835" s="1">
        <v>45156</v>
      </c>
      <c r="G835">
        <v>3.8</v>
      </c>
      <c r="H835">
        <v>16</v>
      </c>
    </row>
    <row r="836" spans="1:8" x14ac:dyDescent="0.45">
      <c r="A836" t="s">
        <v>12</v>
      </c>
      <c r="B836">
        <v>360810125</v>
      </c>
      <c r="C836" t="s">
        <v>13</v>
      </c>
      <c r="D836">
        <v>40.739263999999999</v>
      </c>
      <c r="E836">
        <v>-73.817694000000003</v>
      </c>
      <c r="F836" s="1">
        <v>45157</v>
      </c>
      <c r="G836">
        <v>5.6</v>
      </c>
      <c r="H836">
        <v>23</v>
      </c>
    </row>
    <row r="837" spans="1:8" x14ac:dyDescent="0.45">
      <c r="A837" t="s">
        <v>12</v>
      </c>
      <c r="B837">
        <v>360810125</v>
      </c>
      <c r="C837" t="s">
        <v>13</v>
      </c>
      <c r="D837">
        <v>40.739263999999999</v>
      </c>
      <c r="E837">
        <v>-73.817694000000003</v>
      </c>
      <c r="F837" s="1">
        <v>45158</v>
      </c>
      <c r="G837">
        <v>11.2</v>
      </c>
      <c r="H837">
        <v>47</v>
      </c>
    </row>
    <row r="838" spans="1:8" x14ac:dyDescent="0.45">
      <c r="A838" t="s">
        <v>12</v>
      </c>
      <c r="B838">
        <v>360810125</v>
      </c>
      <c r="C838" t="s">
        <v>13</v>
      </c>
      <c r="D838">
        <v>40.739263999999999</v>
      </c>
      <c r="E838">
        <v>-73.817694000000003</v>
      </c>
      <c r="F838" s="1">
        <v>45159</v>
      </c>
      <c r="G838">
        <v>18.600000000000001</v>
      </c>
      <c r="H838">
        <v>65</v>
      </c>
    </row>
    <row r="839" spans="1:8" x14ac:dyDescent="0.45">
      <c r="A839" t="s">
        <v>12</v>
      </c>
      <c r="B839">
        <v>360810125</v>
      </c>
      <c r="C839" t="s">
        <v>13</v>
      </c>
      <c r="D839">
        <v>40.739263999999999</v>
      </c>
      <c r="E839">
        <v>-73.817694000000003</v>
      </c>
      <c r="F839" s="1">
        <v>45160</v>
      </c>
      <c r="G839">
        <v>7.1</v>
      </c>
      <c r="H839">
        <v>30</v>
      </c>
    </row>
    <row r="840" spans="1:8" x14ac:dyDescent="0.45">
      <c r="A840" t="s">
        <v>12</v>
      </c>
      <c r="B840">
        <v>360810125</v>
      </c>
      <c r="C840" t="s">
        <v>13</v>
      </c>
      <c r="D840">
        <v>40.739263999999999</v>
      </c>
      <c r="E840">
        <v>-73.817694000000003</v>
      </c>
      <c r="F840" s="1">
        <v>45161</v>
      </c>
      <c r="G840">
        <v>3.8</v>
      </c>
      <c r="H840">
        <v>16</v>
      </c>
    </row>
    <row r="841" spans="1:8" x14ac:dyDescent="0.45">
      <c r="A841" t="s">
        <v>12</v>
      </c>
      <c r="B841">
        <v>360810125</v>
      </c>
      <c r="C841" t="s">
        <v>13</v>
      </c>
      <c r="D841">
        <v>40.739263999999999</v>
      </c>
      <c r="E841">
        <v>-73.817694000000003</v>
      </c>
      <c r="F841" s="1">
        <v>45162</v>
      </c>
      <c r="G841">
        <v>2.8</v>
      </c>
      <c r="H841">
        <v>12</v>
      </c>
    </row>
    <row r="842" spans="1:8" x14ac:dyDescent="0.45">
      <c r="A842" t="s">
        <v>12</v>
      </c>
      <c r="B842">
        <v>360810125</v>
      </c>
      <c r="C842" t="s">
        <v>13</v>
      </c>
      <c r="D842">
        <v>40.739263999999999</v>
      </c>
      <c r="E842">
        <v>-73.817694000000003</v>
      </c>
      <c r="F842" s="1">
        <v>45163</v>
      </c>
      <c r="G842">
        <v>4.4000000000000004</v>
      </c>
      <c r="H842">
        <v>18</v>
      </c>
    </row>
    <row r="843" spans="1:8" x14ac:dyDescent="0.45">
      <c r="A843" t="s">
        <v>12</v>
      </c>
      <c r="B843">
        <v>360810125</v>
      </c>
      <c r="C843" t="s">
        <v>13</v>
      </c>
      <c r="D843">
        <v>40.739263999999999</v>
      </c>
      <c r="E843">
        <v>-73.817694000000003</v>
      </c>
      <c r="F843" s="1">
        <v>45164</v>
      </c>
      <c r="G843">
        <v>8.9</v>
      </c>
      <c r="H843">
        <v>37</v>
      </c>
    </row>
    <row r="844" spans="1:8" x14ac:dyDescent="0.45">
      <c r="A844" t="s">
        <v>12</v>
      </c>
      <c r="B844">
        <v>360810125</v>
      </c>
      <c r="C844" t="s">
        <v>13</v>
      </c>
      <c r="D844">
        <v>40.739263999999999</v>
      </c>
      <c r="E844">
        <v>-73.817694000000003</v>
      </c>
      <c r="F844" s="1">
        <v>45165</v>
      </c>
      <c r="G844">
        <v>6.3</v>
      </c>
      <c r="H844">
        <v>26</v>
      </c>
    </row>
    <row r="845" spans="1:8" x14ac:dyDescent="0.45">
      <c r="A845" t="s">
        <v>12</v>
      </c>
      <c r="B845">
        <v>360810125</v>
      </c>
      <c r="C845" t="s">
        <v>13</v>
      </c>
      <c r="D845">
        <v>40.739263999999999</v>
      </c>
      <c r="E845">
        <v>-73.817694000000003</v>
      </c>
      <c r="F845" s="1">
        <v>45166</v>
      </c>
      <c r="G845">
        <v>8.6</v>
      </c>
      <c r="H845">
        <v>36</v>
      </c>
    </row>
    <row r="846" spans="1:8" x14ac:dyDescent="0.45">
      <c r="A846" t="s">
        <v>12</v>
      </c>
      <c r="B846">
        <v>360810125</v>
      </c>
      <c r="C846" t="s">
        <v>13</v>
      </c>
      <c r="D846">
        <v>40.739263999999999</v>
      </c>
      <c r="E846">
        <v>-73.817694000000003</v>
      </c>
      <c r="F846" s="1">
        <v>45167</v>
      </c>
      <c r="G846">
        <v>5.7</v>
      </c>
      <c r="H846">
        <v>24</v>
      </c>
    </row>
    <row r="847" spans="1:8" x14ac:dyDescent="0.45">
      <c r="A847" t="s">
        <v>12</v>
      </c>
      <c r="B847">
        <v>360810125</v>
      </c>
      <c r="C847" t="s">
        <v>13</v>
      </c>
      <c r="D847">
        <v>40.739263999999999</v>
      </c>
      <c r="E847">
        <v>-73.817694000000003</v>
      </c>
      <c r="F847" s="1">
        <v>45168</v>
      </c>
      <c r="G847">
        <v>4.3</v>
      </c>
      <c r="H847">
        <v>18</v>
      </c>
    </row>
    <row r="848" spans="1:8" x14ac:dyDescent="0.45">
      <c r="A848" t="s">
        <v>12</v>
      </c>
      <c r="B848">
        <v>360810125</v>
      </c>
      <c r="C848" t="s">
        <v>13</v>
      </c>
      <c r="D848">
        <v>40.739263999999999</v>
      </c>
      <c r="E848">
        <v>-73.817694000000003</v>
      </c>
      <c r="F848" s="1">
        <v>45169</v>
      </c>
      <c r="G848">
        <v>4</v>
      </c>
      <c r="H848">
        <v>17</v>
      </c>
    </row>
    <row r="849" spans="1:8" x14ac:dyDescent="0.45">
      <c r="A849" t="s">
        <v>14</v>
      </c>
      <c r="B849">
        <v>51001</v>
      </c>
      <c r="C849" t="s">
        <v>15</v>
      </c>
      <c r="D849">
        <v>45.434333000000002</v>
      </c>
      <c r="E849">
        <v>-75.676000000000002</v>
      </c>
      <c r="F849" s="1">
        <v>44927</v>
      </c>
      <c r="G849" s="5">
        <v>3.6666666666666665</v>
      </c>
      <c r="H849">
        <v>15</v>
      </c>
    </row>
    <row r="850" spans="1:8" x14ac:dyDescent="0.45">
      <c r="A850" t="s">
        <v>14</v>
      </c>
      <c r="B850">
        <v>51001</v>
      </c>
      <c r="C850" t="s">
        <v>15</v>
      </c>
      <c r="D850">
        <v>45.434333000000002</v>
      </c>
      <c r="E850">
        <v>-75.676000000000002</v>
      </c>
      <c r="F850" s="1">
        <v>44928</v>
      </c>
      <c r="G850" s="5">
        <v>6.625</v>
      </c>
      <c r="H850">
        <v>27</v>
      </c>
    </row>
    <row r="851" spans="1:8" x14ac:dyDescent="0.45">
      <c r="A851" t="s">
        <v>14</v>
      </c>
      <c r="B851">
        <v>51001</v>
      </c>
      <c r="C851" t="s">
        <v>15</v>
      </c>
      <c r="D851">
        <v>45.434333000000002</v>
      </c>
      <c r="E851">
        <v>-75.676000000000002</v>
      </c>
      <c r="F851" s="1">
        <v>44929</v>
      </c>
      <c r="G851" s="5">
        <v>6.666666666666667</v>
      </c>
      <c r="H851">
        <v>28</v>
      </c>
    </row>
    <row r="852" spans="1:8" x14ac:dyDescent="0.45">
      <c r="A852" t="s">
        <v>14</v>
      </c>
      <c r="B852">
        <v>51001</v>
      </c>
      <c r="C852" t="s">
        <v>15</v>
      </c>
      <c r="D852">
        <v>45.434333000000002</v>
      </c>
      <c r="E852">
        <v>-75.676000000000002</v>
      </c>
      <c r="F852" s="1">
        <v>44930</v>
      </c>
      <c r="G852" s="5">
        <v>4.458333333333333</v>
      </c>
      <c r="H852">
        <v>19</v>
      </c>
    </row>
    <row r="853" spans="1:8" x14ac:dyDescent="0.45">
      <c r="A853" t="s">
        <v>14</v>
      </c>
      <c r="B853">
        <v>51001</v>
      </c>
      <c r="C853" t="s">
        <v>15</v>
      </c>
      <c r="D853">
        <v>45.434333000000002</v>
      </c>
      <c r="E853">
        <v>-75.676000000000002</v>
      </c>
      <c r="F853" s="1">
        <v>44931</v>
      </c>
      <c r="G853" s="5">
        <v>5.125</v>
      </c>
      <c r="H853">
        <v>21</v>
      </c>
    </row>
    <row r="854" spans="1:8" x14ac:dyDescent="0.45">
      <c r="A854" t="s">
        <v>14</v>
      </c>
      <c r="B854">
        <v>51001</v>
      </c>
      <c r="C854" t="s">
        <v>15</v>
      </c>
      <c r="D854">
        <v>45.434333000000002</v>
      </c>
      <c r="E854">
        <v>-75.676000000000002</v>
      </c>
      <c r="F854" s="1">
        <v>44932</v>
      </c>
      <c r="G854" s="5">
        <v>18</v>
      </c>
      <c r="H854">
        <v>63</v>
      </c>
    </row>
    <row r="855" spans="1:8" x14ac:dyDescent="0.45">
      <c r="A855" t="s">
        <v>14</v>
      </c>
      <c r="B855">
        <v>51001</v>
      </c>
      <c r="C855" t="s">
        <v>15</v>
      </c>
      <c r="D855">
        <v>45.434333000000002</v>
      </c>
      <c r="E855">
        <v>-75.676000000000002</v>
      </c>
      <c r="F855" s="1">
        <v>44933</v>
      </c>
      <c r="G855" s="5">
        <v>4.583333333333333</v>
      </c>
      <c r="H855">
        <v>19</v>
      </c>
    </row>
    <row r="856" spans="1:8" x14ac:dyDescent="0.45">
      <c r="A856" t="s">
        <v>14</v>
      </c>
      <c r="B856">
        <v>51001</v>
      </c>
      <c r="C856" t="s">
        <v>15</v>
      </c>
      <c r="D856">
        <v>45.434333000000002</v>
      </c>
      <c r="E856">
        <v>-75.676000000000002</v>
      </c>
      <c r="F856" s="1">
        <v>44934</v>
      </c>
      <c r="G856" s="5">
        <v>2.5416666666666665</v>
      </c>
      <c r="H856">
        <v>10</v>
      </c>
    </row>
    <row r="857" spans="1:8" x14ac:dyDescent="0.45">
      <c r="A857" t="s">
        <v>14</v>
      </c>
      <c r="B857">
        <v>51001</v>
      </c>
      <c r="C857" t="s">
        <v>15</v>
      </c>
      <c r="D857">
        <v>45.434333000000002</v>
      </c>
      <c r="E857">
        <v>-75.676000000000002</v>
      </c>
      <c r="F857" s="1">
        <v>44935</v>
      </c>
      <c r="G857" s="5">
        <v>5.416666666666667</v>
      </c>
      <c r="H857">
        <v>23</v>
      </c>
    </row>
    <row r="858" spans="1:8" x14ac:dyDescent="0.45">
      <c r="A858" t="s">
        <v>14</v>
      </c>
      <c r="B858">
        <v>51001</v>
      </c>
      <c r="C858" t="s">
        <v>15</v>
      </c>
      <c r="D858">
        <v>45.434333000000002</v>
      </c>
      <c r="E858">
        <v>-75.676000000000002</v>
      </c>
      <c r="F858" s="1">
        <v>44936</v>
      </c>
      <c r="G858" s="5">
        <v>3.8333333333333335</v>
      </c>
      <c r="H858">
        <v>16</v>
      </c>
    </row>
    <row r="859" spans="1:8" x14ac:dyDescent="0.45">
      <c r="A859" t="s">
        <v>14</v>
      </c>
      <c r="B859">
        <v>51001</v>
      </c>
      <c r="C859" t="s">
        <v>15</v>
      </c>
      <c r="D859">
        <v>45.434333000000002</v>
      </c>
      <c r="E859">
        <v>-75.676000000000002</v>
      </c>
      <c r="F859" s="1">
        <v>44937</v>
      </c>
      <c r="G859" s="5">
        <v>5.125</v>
      </c>
      <c r="H859">
        <v>21</v>
      </c>
    </row>
    <row r="860" spans="1:8" x14ac:dyDescent="0.45">
      <c r="A860" t="s">
        <v>14</v>
      </c>
      <c r="B860">
        <v>51001</v>
      </c>
      <c r="C860" t="s">
        <v>15</v>
      </c>
      <c r="D860">
        <v>45.434333000000002</v>
      </c>
      <c r="E860">
        <v>-75.676000000000002</v>
      </c>
      <c r="F860" s="1">
        <v>44938</v>
      </c>
      <c r="G860" s="5">
        <v>12.416666666666666</v>
      </c>
      <c r="H860">
        <v>52</v>
      </c>
    </row>
    <row r="861" spans="1:8" x14ac:dyDescent="0.45">
      <c r="A861" t="s">
        <v>14</v>
      </c>
      <c r="B861">
        <v>51001</v>
      </c>
      <c r="C861" t="s">
        <v>15</v>
      </c>
      <c r="D861">
        <v>45.434333000000002</v>
      </c>
      <c r="E861">
        <v>-75.676000000000002</v>
      </c>
      <c r="F861" s="1">
        <v>44939</v>
      </c>
      <c r="G861" s="5">
        <v>4.625</v>
      </c>
      <c r="H861">
        <v>19</v>
      </c>
    </row>
    <row r="862" spans="1:8" x14ac:dyDescent="0.45">
      <c r="A862" t="s">
        <v>14</v>
      </c>
      <c r="B862">
        <v>51001</v>
      </c>
      <c r="C862" t="s">
        <v>15</v>
      </c>
      <c r="D862">
        <v>45.434333000000002</v>
      </c>
      <c r="E862">
        <v>-75.676000000000002</v>
      </c>
      <c r="F862" s="1">
        <v>44940</v>
      </c>
      <c r="G862" s="5">
        <v>3.5416666666666665</v>
      </c>
      <c r="H862">
        <v>15</v>
      </c>
    </row>
    <row r="863" spans="1:8" x14ac:dyDescent="0.45">
      <c r="A863" t="s">
        <v>14</v>
      </c>
      <c r="B863">
        <v>51001</v>
      </c>
      <c r="C863" t="s">
        <v>15</v>
      </c>
      <c r="D863">
        <v>45.434333000000002</v>
      </c>
      <c r="E863">
        <v>-75.676000000000002</v>
      </c>
      <c r="F863" s="1">
        <v>44941</v>
      </c>
      <c r="G863" s="5">
        <v>5.458333333333333</v>
      </c>
      <c r="H863">
        <v>23</v>
      </c>
    </row>
    <row r="864" spans="1:8" x14ac:dyDescent="0.45">
      <c r="A864" t="s">
        <v>14</v>
      </c>
      <c r="B864">
        <v>51001</v>
      </c>
      <c r="C864" t="s">
        <v>15</v>
      </c>
      <c r="D864">
        <v>45.434333000000002</v>
      </c>
      <c r="E864">
        <v>-75.676000000000002</v>
      </c>
      <c r="F864" s="1">
        <v>44942</v>
      </c>
      <c r="G864" s="5">
        <v>6.625</v>
      </c>
      <c r="H864">
        <v>27</v>
      </c>
    </row>
    <row r="865" spans="1:8" x14ac:dyDescent="0.45">
      <c r="A865" t="s">
        <v>14</v>
      </c>
      <c r="B865">
        <v>51001</v>
      </c>
      <c r="C865" t="s">
        <v>15</v>
      </c>
      <c r="D865">
        <v>45.434333000000002</v>
      </c>
      <c r="E865">
        <v>-75.676000000000002</v>
      </c>
      <c r="F865" s="1">
        <v>44943</v>
      </c>
      <c r="G865" s="5">
        <v>9.7083333333333339</v>
      </c>
      <c r="H865">
        <v>40</v>
      </c>
    </row>
    <row r="866" spans="1:8" x14ac:dyDescent="0.45">
      <c r="A866" t="s">
        <v>14</v>
      </c>
      <c r="B866">
        <v>51001</v>
      </c>
      <c r="C866" t="s">
        <v>15</v>
      </c>
      <c r="D866">
        <v>45.434333000000002</v>
      </c>
      <c r="E866">
        <v>-75.676000000000002</v>
      </c>
      <c r="F866" s="1">
        <v>44944</v>
      </c>
      <c r="G866" s="5">
        <v>10.208333333333334</v>
      </c>
      <c r="H866">
        <v>43</v>
      </c>
    </row>
    <row r="867" spans="1:8" x14ac:dyDescent="0.45">
      <c r="A867" t="s">
        <v>14</v>
      </c>
      <c r="B867">
        <v>51001</v>
      </c>
      <c r="C867" t="s">
        <v>15</v>
      </c>
      <c r="D867">
        <v>45.434333000000002</v>
      </c>
      <c r="E867">
        <v>-75.676000000000002</v>
      </c>
      <c r="F867" s="1">
        <v>44945</v>
      </c>
      <c r="G867" s="5">
        <v>4.041666666666667</v>
      </c>
      <c r="H867">
        <v>17</v>
      </c>
    </row>
    <row r="868" spans="1:8" x14ac:dyDescent="0.45">
      <c r="A868" t="s">
        <v>14</v>
      </c>
      <c r="B868">
        <v>51001</v>
      </c>
      <c r="C868" t="s">
        <v>15</v>
      </c>
      <c r="D868">
        <v>45.434333000000002</v>
      </c>
      <c r="E868">
        <v>-75.676000000000002</v>
      </c>
      <c r="F868" s="1">
        <v>44946</v>
      </c>
      <c r="G868" s="5">
        <v>4.666666666666667</v>
      </c>
      <c r="H868">
        <v>20</v>
      </c>
    </row>
    <row r="869" spans="1:8" x14ac:dyDescent="0.45">
      <c r="A869" t="s">
        <v>14</v>
      </c>
      <c r="B869">
        <v>51001</v>
      </c>
      <c r="C869" t="s">
        <v>15</v>
      </c>
      <c r="D869">
        <v>45.434333000000002</v>
      </c>
      <c r="E869">
        <v>-75.676000000000002</v>
      </c>
      <c r="F869" s="1">
        <v>44947</v>
      </c>
      <c r="G869" s="5">
        <v>4.833333333333333</v>
      </c>
      <c r="H869">
        <v>20</v>
      </c>
    </row>
    <row r="870" spans="1:8" x14ac:dyDescent="0.45">
      <c r="A870" t="s">
        <v>14</v>
      </c>
      <c r="B870">
        <v>51001</v>
      </c>
      <c r="C870" t="s">
        <v>15</v>
      </c>
      <c r="D870">
        <v>45.434333000000002</v>
      </c>
      <c r="E870">
        <v>-75.676000000000002</v>
      </c>
      <c r="F870" s="1">
        <v>44948</v>
      </c>
      <c r="G870" s="5">
        <v>8.75</v>
      </c>
      <c r="H870">
        <v>37</v>
      </c>
    </row>
    <row r="871" spans="1:8" x14ac:dyDescent="0.45">
      <c r="A871" t="s">
        <v>14</v>
      </c>
      <c r="B871">
        <v>51001</v>
      </c>
      <c r="C871" t="s">
        <v>15</v>
      </c>
      <c r="D871">
        <v>45.434333000000002</v>
      </c>
      <c r="E871">
        <v>-75.676000000000002</v>
      </c>
      <c r="F871" s="1">
        <v>44949</v>
      </c>
      <c r="G871" s="5">
        <v>5.708333333333333</v>
      </c>
      <c r="H871">
        <v>24</v>
      </c>
    </row>
    <row r="872" spans="1:8" x14ac:dyDescent="0.45">
      <c r="A872" t="s">
        <v>14</v>
      </c>
      <c r="B872">
        <v>51001</v>
      </c>
      <c r="C872" t="s">
        <v>15</v>
      </c>
      <c r="D872">
        <v>45.434333000000002</v>
      </c>
      <c r="E872">
        <v>-75.676000000000002</v>
      </c>
      <c r="F872" s="1">
        <v>44950</v>
      </c>
      <c r="G872" s="5">
        <v>5.333333333333333</v>
      </c>
      <c r="H872">
        <v>22</v>
      </c>
    </row>
    <row r="873" spans="1:8" x14ac:dyDescent="0.45">
      <c r="A873" t="s">
        <v>14</v>
      </c>
      <c r="B873">
        <v>51001</v>
      </c>
      <c r="C873" t="s">
        <v>15</v>
      </c>
      <c r="D873">
        <v>45.434333000000002</v>
      </c>
      <c r="E873">
        <v>-75.676000000000002</v>
      </c>
      <c r="F873" s="3">
        <v>44951</v>
      </c>
      <c r="G873" s="5">
        <v>4.833333333333333</v>
      </c>
      <c r="H873">
        <v>20</v>
      </c>
    </row>
    <row r="874" spans="1:8" x14ac:dyDescent="0.45">
      <c r="A874" t="s">
        <v>14</v>
      </c>
      <c r="B874">
        <v>51001</v>
      </c>
      <c r="C874" t="s">
        <v>15</v>
      </c>
      <c r="D874">
        <v>45.434333000000002</v>
      </c>
      <c r="E874">
        <v>-75.676000000000002</v>
      </c>
      <c r="F874" s="3">
        <v>44952</v>
      </c>
      <c r="G874" s="5">
        <v>3.25</v>
      </c>
      <c r="H874">
        <v>14</v>
      </c>
    </row>
    <row r="875" spans="1:8" x14ac:dyDescent="0.45">
      <c r="A875" t="s">
        <v>14</v>
      </c>
      <c r="B875">
        <v>51001</v>
      </c>
      <c r="C875" t="s">
        <v>15</v>
      </c>
      <c r="D875">
        <v>45.434333000000002</v>
      </c>
      <c r="E875">
        <v>-75.676000000000002</v>
      </c>
      <c r="F875" s="3">
        <v>44953</v>
      </c>
      <c r="G875" s="5">
        <v>6.333333333333333</v>
      </c>
      <c r="H875">
        <v>26</v>
      </c>
    </row>
    <row r="876" spans="1:8" x14ac:dyDescent="0.45">
      <c r="A876" t="s">
        <v>14</v>
      </c>
      <c r="B876">
        <v>51001</v>
      </c>
      <c r="C876" t="s">
        <v>15</v>
      </c>
      <c r="D876">
        <v>45.434333000000002</v>
      </c>
      <c r="E876">
        <v>-75.676000000000002</v>
      </c>
      <c r="F876" s="3">
        <v>44954</v>
      </c>
      <c r="G876" s="5">
        <v>4.833333333333333</v>
      </c>
      <c r="H876">
        <v>20</v>
      </c>
    </row>
    <row r="877" spans="1:8" x14ac:dyDescent="0.45">
      <c r="A877" t="s">
        <v>14</v>
      </c>
      <c r="B877">
        <v>51001</v>
      </c>
      <c r="C877" t="s">
        <v>15</v>
      </c>
      <c r="D877">
        <v>45.434333000000002</v>
      </c>
      <c r="E877">
        <v>-75.676000000000002</v>
      </c>
      <c r="F877" s="3">
        <v>44955</v>
      </c>
      <c r="G877" s="5">
        <v>3.9166666666666665</v>
      </c>
      <c r="H877">
        <v>16</v>
      </c>
    </row>
    <row r="878" spans="1:8" x14ac:dyDescent="0.45">
      <c r="A878" t="s">
        <v>14</v>
      </c>
      <c r="B878">
        <v>51001</v>
      </c>
      <c r="C878" t="s">
        <v>15</v>
      </c>
      <c r="D878">
        <v>45.434333000000002</v>
      </c>
      <c r="E878">
        <v>-75.676000000000002</v>
      </c>
      <c r="F878" s="4">
        <v>44956</v>
      </c>
      <c r="G878" s="5">
        <v>4.333333333333333</v>
      </c>
      <c r="H878">
        <v>18</v>
      </c>
    </row>
    <row r="879" spans="1:8" x14ac:dyDescent="0.45">
      <c r="A879" t="s">
        <v>14</v>
      </c>
      <c r="B879">
        <v>51001</v>
      </c>
      <c r="C879" t="s">
        <v>15</v>
      </c>
      <c r="D879">
        <v>45.434333000000002</v>
      </c>
      <c r="E879">
        <v>-75.676000000000002</v>
      </c>
      <c r="F879" s="1">
        <v>44957</v>
      </c>
      <c r="G879" s="5">
        <v>5.416666666666667</v>
      </c>
      <c r="H879">
        <v>23</v>
      </c>
    </row>
    <row r="880" spans="1:8" x14ac:dyDescent="0.45">
      <c r="A880" t="s">
        <v>14</v>
      </c>
      <c r="B880">
        <v>51001</v>
      </c>
      <c r="C880" t="s">
        <v>15</v>
      </c>
      <c r="D880">
        <v>45.434333000000002</v>
      </c>
      <c r="E880">
        <v>-75.676000000000002</v>
      </c>
      <c r="F880" s="1">
        <v>44958</v>
      </c>
      <c r="G880" s="5">
        <v>16.583333333333332</v>
      </c>
      <c r="H880">
        <v>60</v>
      </c>
    </row>
    <row r="881" spans="1:8" x14ac:dyDescent="0.45">
      <c r="A881" t="s">
        <v>14</v>
      </c>
      <c r="B881">
        <v>51001</v>
      </c>
      <c r="C881" t="s">
        <v>15</v>
      </c>
      <c r="D881">
        <v>45.434333000000002</v>
      </c>
      <c r="E881">
        <v>-75.676000000000002</v>
      </c>
      <c r="F881" s="1">
        <v>44959</v>
      </c>
      <c r="G881" s="5">
        <v>14.083333333333334</v>
      </c>
      <c r="H881">
        <v>55</v>
      </c>
    </row>
    <row r="882" spans="1:8" x14ac:dyDescent="0.45">
      <c r="A882" t="s">
        <v>14</v>
      </c>
      <c r="B882">
        <v>51001</v>
      </c>
      <c r="C882" t="s">
        <v>15</v>
      </c>
      <c r="D882">
        <v>45.434333000000002</v>
      </c>
      <c r="E882">
        <v>-75.676000000000002</v>
      </c>
      <c r="F882" s="1">
        <v>44960</v>
      </c>
      <c r="G882" s="5">
        <v>3.3333333333333335</v>
      </c>
      <c r="H882">
        <v>14</v>
      </c>
    </row>
    <row r="883" spans="1:8" x14ac:dyDescent="0.45">
      <c r="A883" t="s">
        <v>14</v>
      </c>
      <c r="B883">
        <v>51001</v>
      </c>
      <c r="C883" t="s">
        <v>15</v>
      </c>
      <c r="D883">
        <v>45.434333000000002</v>
      </c>
      <c r="E883">
        <v>-75.676000000000002</v>
      </c>
      <c r="F883" s="1">
        <v>44961</v>
      </c>
      <c r="G883" s="5">
        <v>5.083333333333333</v>
      </c>
      <c r="H883">
        <v>21</v>
      </c>
    </row>
    <row r="884" spans="1:8" x14ac:dyDescent="0.45">
      <c r="A884" t="s">
        <v>14</v>
      </c>
      <c r="B884">
        <v>51001</v>
      </c>
      <c r="C884" t="s">
        <v>15</v>
      </c>
      <c r="D884">
        <v>45.434333000000002</v>
      </c>
      <c r="E884">
        <v>-75.676000000000002</v>
      </c>
      <c r="F884" s="1">
        <v>44962</v>
      </c>
      <c r="G884" s="5">
        <v>11.916666666666666</v>
      </c>
      <c r="H884">
        <v>50</v>
      </c>
    </row>
    <row r="885" spans="1:8" x14ac:dyDescent="0.45">
      <c r="A885" t="s">
        <v>14</v>
      </c>
      <c r="B885">
        <v>51001</v>
      </c>
      <c r="C885" t="s">
        <v>15</v>
      </c>
      <c r="D885">
        <v>45.434333000000002</v>
      </c>
      <c r="E885">
        <v>-75.676000000000002</v>
      </c>
      <c r="F885" s="1">
        <v>44963</v>
      </c>
      <c r="G885" s="5">
        <v>8.875</v>
      </c>
      <c r="H885">
        <v>37</v>
      </c>
    </row>
    <row r="886" spans="1:8" x14ac:dyDescent="0.45">
      <c r="A886" t="s">
        <v>14</v>
      </c>
      <c r="B886">
        <v>51001</v>
      </c>
      <c r="C886" t="s">
        <v>15</v>
      </c>
      <c r="D886">
        <v>45.434333000000002</v>
      </c>
      <c r="E886">
        <v>-75.676000000000002</v>
      </c>
      <c r="F886" s="1">
        <v>44964</v>
      </c>
      <c r="G886" s="5">
        <v>17.083333333333332</v>
      </c>
      <c r="H886">
        <v>62</v>
      </c>
    </row>
    <row r="887" spans="1:8" x14ac:dyDescent="0.45">
      <c r="A887" t="s">
        <v>14</v>
      </c>
      <c r="B887">
        <v>51001</v>
      </c>
      <c r="C887" t="s">
        <v>15</v>
      </c>
      <c r="D887">
        <v>45.434333000000002</v>
      </c>
      <c r="E887">
        <v>-75.676000000000002</v>
      </c>
      <c r="F887" s="1">
        <v>44965</v>
      </c>
      <c r="G887" s="5">
        <v>8.5416666666666661</v>
      </c>
      <c r="H887">
        <v>35</v>
      </c>
    </row>
    <row r="888" spans="1:8" x14ac:dyDescent="0.45">
      <c r="A888" t="s">
        <v>14</v>
      </c>
      <c r="B888">
        <v>51001</v>
      </c>
      <c r="C888" t="s">
        <v>15</v>
      </c>
      <c r="D888">
        <v>45.434333000000002</v>
      </c>
      <c r="E888">
        <v>-75.676000000000002</v>
      </c>
      <c r="F888" s="1">
        <v>44966</v>
      </c>
      <c r="G888" s="5">
        <v>13.791666666666666</v>
      </c>
      <c r="H888">
        <v>55</v>
      </c>
    </row>
    <row r="889" spans="1:8" x14ac:dyDescent="0.45">
      <c r="A889" t="s">
        <v>14</v>
      </c>
      <c r="B889">
        <v>51001</v>
      </c>
      <c r="C889" t="s">
        <v>15</v>
      </c>
      <c r="D889">
        <v>45.434333000000002</v>
      </c>
      <c r="E889">
        <v>-75.676000000000002</v>
      </c>
      <c r="F889" s="1">
        <v>44967</v>
      </c>
      <c r="G889" s="5">
        <v>3.875</v>
      </c>
      <c r="H889">
        <v>16</v>
      </c>
    </row>
    <row r="890" spans="1:8" x14ac:dyDescent="0.45">
      <c r="A890" t="s">
        <v>14</v>
      </c>
      <c r="B890">
        <v>51001</v>
      </c>
      <c r="C890" t="s">
        <v>15</v>
      </c>
      <c r="D890">
        <v>45.434333000000002</v>
      </c>
      <c r="E890">
        <v>-75.676000000000002</v>
      </c>
      <c r="F890" s="1">
        <v>44968</v>
      </c>
      <c r="G890" s="5">
        <v>3</v>
      </c>
      <c r="H890">
        <v>13</v>
      </c>
    </row>
    <row r="891" spans="1:8" x14ac:dyDescent="0.45">
      <c r="A891" t="s">
        <v>14</v>
      </c>
      <c r="B891">
        <v>51001</v>
      </c>
      <c r="C891" t="s">
        <v>15</v>
      </c>
      <c r="D891">
        <v>45.434333000000002</v>
      </c>
      <c r="E891">
        <v>-75.676000000000002</v>
      </c>
      <c r="F891" s="1">
        <v>44969</v>
      </c>
      <c r="G891" s="5">
        <v>6.583333333333333</v>
      </c>
      <c r="H891">
        <v>27</v>
      </c>
    </row>
    <row r="892" spans="1:8" x14ac:dyDescent="0.45">
      <c r="A892" t="s">
        <v>14</v>
      </c>
      <c r="B892">
        <v>51001</v>
      </c>
      <c r="C892" t="s">
        <v>15</v>
      </c>
      <c r="D892">
        <v>45.434333000000002</v>
      </c>
      <c r="E892">
        <v>-75.676000000000002</v>
      </c>
      <c r="F892" s="1">
        <v>44970</v>
      </c>
      <c r="G892" s="5">
        <v>15.25</v>
      </c>
      <c r="H892">
        <v>58</v>
      </c>
    </row>
    <row r="893" spans="1:8" x14ac:dyDescent="0.45">
      <c r="A893" t="s">
        <v>14</v>
      </c>
      <c r="B893">
        <v>51001</v>
      </c>
      <c r="C893" t="s">
        <v>15</v>
      </c>
      <c r="D893">
        <v>45.434333000000002</v>
      </c>
      <c r="E893">
        <v>-75.676000000000002</v>
      </c>
      <c r="F893" s="1">
        <v>44971</v>
      </c>
      <c r="G893" s="5">
        <v>7.125</v>
      </c>
      <c r="H893">
        <v>30</v>
      </c>
    </row>
    <row r="894" spans="1:8" x14ac:dyDescent="0.45">
      <c r="A894" t="s">
        <v>14</v>
      </c>
      <c r="B894">
        <v>51001</v>
      </c>
      <c r="C894" t="s">
        <v>15</v>
      </c>
      <c r="D894">
        <v>45.434333000000002</v>
      </c>
      <c r="E894">
        <v>-75.676000000000002</v>
      </c>
      <c r="F894" s="1">
        <v>44972</v>
      </c>
      <c r="G894" s="5">
        <v>9.5416666666666661</v>
      </c>
      <c r="H894">
        <v>40</v>
      </c>
    </row>
    <row r="895" spans="1:8" x14ac:dyDescent="0.45">
      <c r="A895" t="s">
        <v>14</v>
      </c>
      <c r="B895">
        <v>51001</v>
      </c>
      <c r="C895" t="s">
        <v>15</v>
      </c>
      <c r="D895">
        <v>45.434333000000002</v>
      </c>
      <c r="E895">
        <v>-75.676000000000002</v>
      </c>
      <c r="F895" s="1">
        <v>44973</v>
      </c>
      <c r="G895" s="5">
        <v>2.5833333333333335</v>
      </c>
      <c r="H895">
        <v>11</v>
      </c>
    </row>
    <row r="896" spans="1:8" x14ac:dyDescent="0.45">
      <c r="A896" t="s">
        <v>14</v>
      </c>
      <c r="B896">
        <v>51001</v>
      </c>
      <c r="C896" t="s">
        <v>15</v>
      </c>
      <c r="D896">
        <v>45.434333000000002</v>
      </c>
      <c r="E896">
        <v>-75.676000000000002</v>
      </c>
      <c r="F896" s="1">
        <v>44974</v>
      </c>
      <c r="G896" s="5">
        <v>2.6666666666666665</v>
      </c>
      <c r="H896">
        <v>11</v>
      </c>
    </row>
    <row r="897" spans="1:8" x14ac:dyDescent="0.45">
      <c r="A897" t="s">
        <v>14</v>
      </c>
      <c r="B897">
        <v>51001</v>
      </c>
      <c r="C897" t="s">
        <v>15</v>
      </c>
      <c r="D897">
        <v>45.434333000000002</v>
      </c>
      <c r="E897">
        <v>-75.676000000000002</v>
      </c>
      <c r="F897" s="1">
        <v>44975</v>
      </c>
      <c r="G897" s="5">
        <v>7.208333333333333</v>
      </c>
      <c r="H897">
        <v>30</v>
      </c>
    </row>
    <row r="898" spans="1:8" x14ac:dyDescent="0.45">
      <c r="A898" t="s">
        <v>14</v>
      </c>
      <c r="B898">
        <v>51001</v>
      </c>
      <c r="C898" t="s">
        <v>15</v>
      </c>
      <c r="D898">
        <v>45.434333000000002</v>
      </c>
      <c r="E898">
        <v>-75.676000000000002</v>
      </c>
      <c r="F898" s="1">
        <v>44976</v>
      </c>
      <c r="G898" s="5">
        <v>11.625</v>
      </c>
      <c r="H898">
        <v>48</v>
      </c>
    </row>
    <row r="899" spans="1:8" x14ac:dyDescent="0.45">
      <c r="A899" t="s">
        <v>14</v>
      </c>
      <c r="B899">
        <v>51001</v>
      </c>
      <c r="C899" t="s">
        <v>15</v>
      </c>
      <c r="D899">
        <v>45.434333000000002</v>
      </c>
      <c r="E899">
        <v>-75.676000000000002</v>
      </c>
      <c r="F899" s="1">
        <v>44977</v>
      </c>
      <c r="G899" s="5">
        <v>4.958333333333333</v>
      </c>
      <c r="H899">
        <v>21</v>
      </c>
    </row>
    <row r="900" spans="1:8" x14ac:dyDescent="0.45">
      <c r="A900" t="s">
        <v>14</v>
      </c>
      <c r="B900">
        <v>51001</v>
      </c>
      <c r="C900" t="s">
        <v>15</v>
      </c>
      <c r="D900">
        <v>45.434333000000002</v>
      </c>
      <c r="E900">
        <v>-75.676000000000002</v>
      </c>
      <c r="F900" s="1">
        <v>44978</v>
      </c>
      <c r="G900" s="5">
        <v>6</v>
      </c>
      <c r="H900">
        <v>25</v>
      </c>
    </row>
    <row r="901" spans="1:8" x14ac:dyDescent="0.45">
      <c r="A901" t="s">
        <v>14</v>
      </c>
      <c r="B901">
        <v>51001</v>
      </c>
      <c r="C901" t="s">
        <v>15</v>
      </c>
      <c r="D901">
        <v>45.434333000000002</v>
      </c>
      <c r="E901">
        <v>-75.676000000000002</v>
      </c>
      <c r="F901" s="1">
        <v>44979</v>
      </c>
      <c r="G901" s="5">
        <v>3.875</v>
      </c>
      <c r="H901">
        <v>16</v>
      </c>
    </row>
    <row r="902" spans="1:8" x14ac:dyDescent="0.45">
      <c r="A902" t="s">
        <v>14</v>
      </c>
      <c r="B902">
        <v>51001</v>
      </c>
      <c r="C902" t="s">
        <v>15</v>
      </c>
      <c r="D902">
        <v>45.434333000000002</v>
      </c>
      <c r="E902">
        <v>-75.676000000000002</v>
      </c>
      <c r="F902" s="1">
        <v>44980</v>
      </c>
      <c r="G902" s="5">
        <v>3.9166666666666665</v>
      </c>
      <c r="H902">
        <v>16</v>
      </c>
    </row>
    <row r="903" spans="1:8" x14ac:dyDescent="0.45">
      <c r="A903" t="s">
        <v>14</v>
      </c>
      <c r="B903">
        <v>51001</v>
      </c>
      <c r="C903" t="s">
        <v>15</v>
      </c>
      <c r="D903">
        <v>45.434333000000002</v>
      </c>
      <c r="E903">
        <v>-75.676000000000002</v>
      </c>
      <c r="F903" s="1">
        <v>44981</v>
      </c>
      <c r="G903" s="5">
        <v>4.083333333333333</v>
      </c>
      <c r="H903">
        <v>17</v>
      </c>
    </row>
    <row r="904" spans="1:8" x14ac:dyDescent="0.45">
      <c r="A904" t="s">
        <v>14</v>
      </c>
      <c r="B904">
        <v>51001</v>
      </c>
      <c r="C904" t="s">
        <v>15</v>
      </c>
      <c r="D904">
        <v>45.434333000000002</v>
      </c>
      <c r="E904">
        <v>-75.676000000000002</v>
      </c>
      <c r="F904" s="1">
        <v>44982</v>
      </c>
      <c r="G904" s="5">
        <v>9</v>
      </c>
      <c r="H904">
        <v>38</v>
      </c>
    </row>
    <row r="905" spans="1:8" x14ac:dyDescent="0.45">
      <c r="A905" t="s">
        <v>14</v>
      </c>
      <c r="B905">
        <v>51001</v>
      </c>
      <c r="C905" t="s">
        <v>15</v>
      </c>
      <c r="D905">
        <v>45.434333000000002</v>
      </c>
      <c r="E905">
        <v>-75.676000000000002</v>
      </c>
      <c r="F905" s="1">
        <v>44983</v>
      </c>
      <c r="G905" s="5">
        <v>13.791666666666666</v>
      </c>
      <c r="H905">
        <v>55</v>
      </c>
    </row>
    <row r="906" spans="1:8" x14ac:dyDescent="0.45">
      <c r="A906" t="s">
        <v>14</v>
      </c>
      <c r="B906">
        <v>51001</v>
      </c>
      <c r="C906" t="s">
        <v>15</v>
      </c>
      <c r="D906">
        <v>45.434333000000002</v>
      </c>
      <c r="E906">
        <v>-75.676000000000002</v>
      </c>
      <c r="F906" s="1">
        <v>44984</v>
      </c>
      <c r="G906" s="5">
        <v>5.75</v>
      </c>
      <c r="H906">
        <v>24</v>
      </c>
    </row>
    <row r="907" spans="1:8" x14ac:dyDescent="0.45">
      <c r="A907" t="s">
        <v>14</v>
      </c>
      <c r="B907">
        <v>51001</v>
      </c>
      <c r="C907" t="s">
        <v>15</v>
      </c>
      <c r="D907">
        <v>45.434333000000002</v>
      </c>
      <c r="E907">
        <v>-75.676000000000002</v>
      </c>
      <c r="F907" s="1">
        <v>44985</v>
      </c>
      <c r="G907" s="5">
        <v>9</v>
      </c>
      <c r="H907">
        <v>38</v>
      </c>
    </row>
    <row r="908" spans="1:8" x14ac:dyDescent="0.45">
      <c r="A908" t="s">
        <v>14</v>
      </c>
      <c r="B908">
        <v>51001</v>
      </c>
      <c r="C908" t="s">
        <v>15</v>
      </c>
      <c r="D908">
        <v>45.434333000000002</v>
      </c>
      <c r="E908">
        <v>-75.676000000000002</v>
      </c>
      <c r="F908" s="1">
        <v>44986</v>
      </c>
      <c r="G908" s="5">
        <v>8.1666666666666661</v>
      </c>
      <c r="H908">
        <v>34</v>
      </c>
    </row>
    <row r="909" spans="1:8" x14ac:dyDescent="0.45">
      <c r="A909" t="s">
        <v>14</v>
      </c>
      <c r="B909">
        <v>51001</v>
      </c>
      <c r="C909" t="s">
        <v>15</v>
      </c>
      <c r="D909">
        <v>45.434333000000002</v>
      </c>
      <c r="E909">
        <v>-75.676000000000002</v>
      </c>
      <c r="F909" s="1">
        <v>44987</v>
      </c>
      <c r="G909" s="5">
        <v>6.416666666666667</v>
      </c>
      <c r="H909">
        <v>27</v>
      </c>
    </row>
    <row r="910" spans="1:8" x14ac:dyDescent="0.45">
      <c r="A910" t="s">
        <v>14</v>
      </c>
      <c r="B910">
        <v>51001</v>
      </c>
      <c r="C910" t="s">
        <v>15</v>
      </c>
      <c r="D910">
        <v>45.434333000000002</v>
      </c>
      <c r="E910">
        <v>-75.676000000000002</v>
      </c>
      <c r="F910" s="1">
        <v>44988</v>
      </c>
      <c r="G910" s="5">
        <v>5.666666666666667</v>
      </c>
      <c r="H910">
        <v>24</v>
      </c>
    </row>
    <row r="911" spans="1:8" x14ac:dyDescent="0.45">
      <c r="A911" t="s">
        <v>14</v>
      </c>
      <c r="B911">
        <v>51001</v>
      </c>
      <c r="C911" t="s">
        <v>15</v>
      </c>
      <c r="D911">
        <v>45.434333000000002</v>
      </c>
      <c r="E911">
        <v>-75.676000000000002</v>
      </c>
      <c r="F911" s="1">
        <v>44989</v>
      </c>
      <c r="G911" s="5">
        <v>5.208333333333333</v>
      </c>
      <c r="H911">
        <v>22</v>
      </c>
    </row>
    <row r="912" spans="1:8" x14ac:dyDescent="0.45">
      <c r="A912" t="s">
        <v>14</v>
      </c>
      <c r="B912">
        <v>51001</v>
      </c>
      <c r="C912" t="s">
        <v>15</v>
      </c>
      <c r="D912">
        <v>45.434333000000002</v>
      </c>
      <c r="E912">
        <v>-75.676000000000002</v>
      </c>
      <c r="F912" s="1">
        <v>44990</v>
      </c>
      <c r="G912" s="5">
        <v>11.291666666666666</v>
      </c>
      <c r="H912">
        <v>47</v>
      </c>
    </row>
    <row r="913" spans="1:8" x14ac:dyDescent="0.45">
      <c r="A913" t="s">
        <v>14</v>
      </c>
      <c r="B913">
        <v>51001</v>
      </c>
      <c r="C913" t="s">
        <v>15</v>
      </c>
      <c r="D913">
        <v>45.434333000000002</v>
      </c>
      <c r="E913">
        <v>-75.676000000000002</v>
      </c>
      <c r="F913" s="1">
        <v>44991</v>
      </c>
      <c r="G913" s="5">
        <v>3.375</v>
      </c>
      <c r="H913">
        <v>14</v>
      </c>
    </row>
    <row r="914" spans="1:8" x14ac:dyDescent="0.45">
      <c r="A914" t="s">
        <v>14</v>
      </c>
      <c r="B914">
        <v>51001</v>
      </c>
      <c r="C914" t="s">
        <v>15</v>
      </c>
      <c r="D914">
        <v>45.434333000000002</v>
      </c>
      <c r="E914">
        <v>-75.676000000000002</v>
      </c>
      <c r="F914" s="1">
        <v>44992</v>
      </c>
      <c r="G914" s="5">
        <v>3</v>
      </c>
      <c r="H914">
        <v>13</v>
      </c>
    </row>
    <row r="915" spans="1:8" x14ac:dyDescent="0.45">
      <c r="A915" t="s">
        <v>14</v>
      </c>
      <c r="B915">
        <v>51001</v>
      </c>
      <c r="C915" t="s">
        <v>15</v>
      </c>
      <c r="D915">
        <v>45.434333000000002</v>
      </c>
      <c r="E915">
        <v>-75.676000000000002</v>
      </c>
      <c r="F915" s="1">
        <v>44993</v>
      </c>
      <c r="G915" s="5">
        <v>3.375</v>
      </c>
      <c r="H915">
        <v>14</v>
      </c>
    </row>
    <row r="916" spans="1:8" x14ac:dyDescent="0.45">
      <c r="A916" t="s">
        <v>14</v>
      </c>
      <c r="B916">
        <v>51001</v>
      </c>
      <c r="C916" t="s">
        <v>15</v>
      </c>
      <c r="D916">
        <v>45.434333000000002</v>
      </c>
      <c r="E916">
        <v>-75.676000000000002</v>
      </c>
      <c r="F916" s="1">
        <v>44994</v>
      </c>
      <c r="G916" s="5">
        <v>3.4583333333333335</v>
      </c>
      <c r="H916">
        <v>15</v>
      </c>
    </row>
    <row r="917" spans="1:8" x14ac:dyDescent="0.45">
      <c r="A917" t="s">
        <v>14</v>
      </c>
      <c r="B917">
        <v>51001</v>
      </c>
      <c r="C917" t="s">
        <v>15</v>
      </c>
      <c r="D917">
        <v>45.434333000000002</v>
      </c>
      <c r="E917">
        <v>-75.676000000000002</v>
      </c>
      <c r="F917" s="1">
        <v>44995</v>
      </c>
      <c r="G917" s="5">
        <v>3.75</v>
      </c>
      <c r="H917">
        <v>16</v>
      </c>
    </row>
    <row r="918" spans="1:8" x14ac:dyDescent="0.45">
      <c r="A918" t="s">
        <v>14</v>
      </c>
      <c r="B918">
        <v>51001</v>
      </c>
      <c r="C918" t="s">
        <v>15</v>
      </c>
      <c r="D918">
        <v>45.434333000000002</v>
      </c>
      <c r="E918">
        <v>-75.676000000000002</v>
      </c>
      <c r="F918" s="1">
        <v>44996</v>
      </c>
      <c r="G918" s="5">
        <v>3.4583333333333335</v>
      </c>
      <c r="H918">
        <v>15</v>
      </c>
    </row>
    <row r="919" spans="1:8" x14ac:dyDescent="0.45">
      <c r="A919" t="s">
        <v>14</v>
      </c>
      <c r="B919">
        <v>51001</v>
      </c>
      <c r="C919" t="s">
        <v>15</v>
      </c>
      <c r="D919">
        <v>45.434333000000002</v>
      </c>
      <c r="E919">
        <v>-75.676000000000002</v>
      </c>
      <c r="F919" s="1">
        <v>44997</v>
      </c>
      <c r="G919" s="5">
        <v>5.9565217391304346</v>
      </c>
      <c r="H919">
        <v>25</v>
      </c>
    </row>
    <row r="920" spans="1:8" x14ac:dyDescent="0.45">
      <c r="A920" t="s">
        <v>14</v>
      </c>
      <c r="B920">
        <v>51001</v>
      </c>
      <c r="C920" t="s">
        <v>15</v>
      </c>
      <c r="D920">
        <v>45.434333000000002</v>
      </c>
      <c r="E920">
        <v>-75.676000000000002</v>
      </c>
      <c r="F920" s="1">
        <v>44998</v>
      </c>
      <c r="G920" s="5">
        <v>12.25</v>
      </c>
      <c r="H920">
        <v>51</v>
      </c>
    </row>
    <row r="921" spans="1:8" x14ac:dyDescent="0.45">
      <c r="A921" t="s">
        <v>14</v>
      </c>
      <c r="B921">
        <v>51001</v>
      </c>
      <c r="C921" t="s">
        <v>15</v>
      </c>
      <c r="D921">
        <v>45.434333000000002</v>
      </c>
      <c r="E921">
        <v>-75.676000000000002</v>
      </c>
      <c r="F921" s="1">
        <v>44999</v>
      </c>
      <c r="G921" s="5">
        <v>5.291666666666667</v>
      </c>
      <c r="H921">
        <v>22</v>
      </c>
    </row>
    <row r="922" spans="1:8" x14ac:dyDescent="0.45">
      <c r="A922" t="s">
        <v>14</v>
      </c>
      <c r="B922">
        <v>51001</v>
      </c>
      <c r="C922" t="s">
        <v>15</v>
      </c>
      <c r="D922">
        <v>45.434333000000002</v>
      </c>
      <c r="E922">
        <v>-75.676000000000002</v>
      </c>
      <c r="F922" s="1">
        <v>45000</v>
      </c>
      <c r="G922" s="5">
        <v>2.2173913043478262</v>
      </c>
      <c r="H922">
        <v>9</v>
      </c>
    </row>
    <row r="923" spans="1:8" x14ac:dyDescent="0.45">
      <c r="A923" t="s">
        <v>14</v>
      </c>
      <c r="B923">
        <v>51001</v>
      </c>
      <c r="C923" t="s">
        <v>15</v>
      </c>
      <c r="D923">
        <v>45.434333000000002</v>
      </c>
      <c r="E923">
        <v>-75.676000000000002</v>
      </c>
      <c r="F923" s="1">
        <v>45001</v>
      </c>
      <c r="G923" s="5">
        <v>7.333333333333333</v>
      </c>
      <c r="H923">
        <v>30</v>
      </c>
    </row>
    <row r="924" spans="1:8" x14ac:dyDescent="0.45">
      <c r="A924" t="s">
        <v>14</v>
      </c>
      <c r="B924">
        <v>51001</v>
      </c>
      <c r="C924" t="s">
        <v>15</v>
      </c>
      <c r="D924">
        <v>45.434333000000002</v>
      </c>
      <c r="E924">
        <v>-75.676000000000002</v>
      </c>
      <c r="F924" s="1">
        <v>45002</v>
      </c>
      <c r="G924" s="5">
        <v>16.625</v>
      </c>
      <c r="H924">
        <v>60</v>
      </c>
    </row>
    <row r="925" spans="1:8" x14ac:dyDescent="0.45">
      <c r="A925" t="s">
        <v>14</v>
      </c>
      <c r="B925">
        <v>51001</v>
      </c>
      <c r="C925" t="s">
        <v>15</v>
      </c>
      <c r="D925">
        <v>45.434333000000002</v>
      </c>
      <c r="E925">
        <v>-75.676000000000002</v>
      </c>
      <c r="F925" s="1">
        <v>45003</v>
      </c>
      <c r="G925" s="5">
        <v>4.125</v>
      </c>
      <c r="H925">
        <v>17</v>
      </c>
    </row>
    <row r="926" spans="1:8" x14ac:dyDescent="0.45">
      <c r="A926" t="s">
        <v>14</v>
      </c>
      <c r="B926">
        <v>51001</v>
      </c>
      <c r="C926" t="s">
        <v>15</v>
      </c>
      <c r="D926">
        <v>45.434333000000002</v>
      </c>
      <c r="E926">
        <v>-75.676000000000002</v>
      </c>
      <c r="F926" s="1">
        <v>45004</v>
      </c>
      <c r="G926" s="5">
        <v>3.4166666666666665</v>
      </c>
      <c r="H926">
        <v>14</v>
      </c>
    </row>
    <row r="927" spans="1:8" x14ac:dyDescent="0.45">
      <c r="A927" t="s">
        <v>14</v>
      </c>
      <c r="B927">
        <v>51001</v>
      </c>
      <c r="C927" t="s">
        <v>15</v>
      </c>
      <c r="D927">
        <v>45.434333000000002</v>
      </c>
      <c r="E927">
        <v>-75.676000000000002</v>
      </c>
      <c r="F927" s="1">
        <v>45005</v>
      </c>
      <c r="G927" s="5">
        <v>6.666666666666667</v>
      </c>
      <c r="H927">
        <v>28</v>
      </c>
    </row>
    <row r="928" spans="1:8" x14ac:dyDescent="0.45">
      <c r="A928" t="s">
        <v>14</v>
      </c>
      <c r="B928">
        <v>51001</v>
      </c>
      <c r="C928" t="s">
        <v>15</v>
      </c>
      <c r="D928">
        <v>45.434333000000002</v>
      </c>
      <c r="E928">
        <v>-75.676000000000002</v>
      </c>
      <c r="F928" s="1">
        <v>45006</v>
      </c>
      <c r="G928" s="5">
        <v>6.708333333333333</v>
      </c>
      <c r="H928">
        <v>28</v>
      </c>
    </row>
    <row r="929" spans="1:8" x14ac:dyDescent="0.45">
      <c r="A929" t="s">
        <v>14</v>
      </c>
      <c r="B929">
        <v>51001</v>
      </c>
      <c r="C929" t="s">
        <v>15</v>
      </c>
      <c r="D929">
        <v>45.434333000000002</v>
      </c>
      <c r="E929">
        <v>-75.676000000000002</v>
      </c>
      <c r="F929" s="1">
        <v>45007</v>
      </c>
      <c r="G929" s="5">
        <v>4.791666666666667</v>
      </c>
      <c r="H929">
        <v>20</v>
      </c>
    </row>
    <row r="930" spans="1:8" x14ac:dyDescent="0.45">
      <c r="A930" t="s">
        <v>14</v>
      </c>
      <c r="B930">
        <v>51001</v>
      </c>
      <c r="C930" t="s">
        <v>15</v>
      </c>
      <c r="D930">
        <v>45.434333000000002</v>
      </c>
      <c r="E930">
        <v>-75.676000000000002</v>
      </c>
      <c r="F930" s="1">
        <v>45008</v>
      </c>
      <c r="G930" s="5">
        <v>8.2083333333333339</v>
      </c>
      <c r="H930">
        <v>34</v>
      </c>
    </row>
    <row r="931" spans="1:8" x14ac:dyDescent="0.45">
      <c r="A931" t="s">
        <v>14</v>
      </c>
      <c r="B931">
        <v>51001</v>
      </c>
      <c r="C931" t="s">
        <v>15</v>
      </c>
      <c r="D931">
        <v>45.434333000000002</v>
      </c>
      <c r="E931">
        <v>-75.676000000000002</v>
      </c>
      <c r="F931" s="1">
        <v>45009</v>
      </c>
      <c r="G931" s="5">
        <v>3.875</v>
      </c>
      <c r="H931">
        <v>16</v>
      </c>
    </row>
    <row r="932" spans="1:8" x14ac:dyDescent="0.45">
      <c r="A932" t="s">
        <v>14</v>
      </c>
      <c r="B932">
        <v>51001</v>
      </c>
      <c r="C932" t="s">
        <v>15</v>
      </c>
      <c r="D932">
        <v>45.434333000000002</v>
      </c>
      <c r="E932">
        <v>-75.676000000000002</v>
      </c>
      <c r="F932" s="1">
        <v>45010</v>
      </c>
      <c r="G932" s="5">
        <v>6.708333333333333</v>
      </c>
      <c r="H932">
        <v>28</v>
      </c>
    </row>
    <row r="933" spans="1:8" x14ac:dyDescent="0.45">
      <c r="A933" t="s">
        <v>14</v>
      </c>
      <c r="B933">
        <v>51001</v>
      </c>
      <c r="C933" t="s">
        <v>15</v>
      </c>
      <c r="D933">
        <v>45.434333000000002</v>
      </c>
      <c r="E933">
        <v>-75.676000000000002</v>
      </c>
      <c r="F933" s="1">
        <v>45011</v>
      </c>
      <c r="G933" s="5">
        <v>3.2916666666666665</v>
      </c>
      <c r="H933">
        <v>14</v>
      </c>
    </row>
    <row r="934" spans="1:8" x14ac:dyDescent="0.45">
      <c r="A934" t="s">
        <v>14</v>
      </c>
      <c r="B934">
        <v>51001</v>
      </c>
      <c r="C934" t="s">
        <v>15</v>
      </c>
      <c r="D934">
        <v>45.434333000000002</v>
      </c>
      <c r="E934">
        <v>-75.676000000000002</v>
      </c>
      <c r="F934" s="1">
        <v>45012</v>
      </c>
      <c r="G934" s="5">
        <v>6.458333333333333</v>
      </c>
      <c r="H934">
        <v>27</v>
      </c>
    </row>
    <row r="935" spans="1:8" x14ac:dyDescent="0.45">
      <c r="A935" t="s">
        <v>14</v>
      </c>
      <c r="B935">
        <v>51001</v>
      </c>
      <c r="C935" t="s">
        <v>15</v>
      </c>
      <c r="D935">
        <v>45.434333000000002</v>
      </c>
      <c r="E935">
        <v>-75.676000000000002</v>
      </c>
      <c r="F935" s="1">
        <v>45013</v>
      </c>
      <c r="G935" s="5">
        <v>4.625</v>
      </c>
      <c r="H935">
        <v>19</v>
      </c>
    </row>
    <row r="936" spans="1:8" x14ac:dyDescent="0.45">
      <c r="A936" t="s">
        <v>14</v>
      </c>
      <c r="B936">
        <v>51001</v>
      </c>
      <c r="C936" t="s">
        <v>15</v>
      </c>
      <c r="D936">
        <v>45.434333000000002</v>
      </c>
      <c r="E936">
        <v>-75.676000000000002</v>
      </c>
      <c r="F936" s="1">
        <v>45014</v>
      </c>
      <c r="G936" s="5">
        <v>11.391304347826088</v>
      </c>
      <c r="H936">
        <v>48</v>
      </c>
    </row>
    <row r="937" spans="1:8" x14ac:dyDescent="0.45">
      <c r="A937" t="s">
        <v>14</v>
      </c>
      <c r="B937">
        <v>51001</v>
      </c>
      <c r="C937" t="s">
        <v>15</v>
      </c>
      <c r="D937">
        <v>45.434333000000002</v>
      </c>
      <c r="E937">
        <v>-75.676000000000002</v>
      </c>
      <c r="F937" s="1">
        <v>45015</v>
      </c>
      <c r="G937" s="5">
        <v>4.291666666666667</v>
      </c>
      <c r="H937">
        <v>18</v>
      </c>
    </row>
    <row r="938" spans="1:8" x14ac:dyDescent="0.45">
      <c r="A938" t="s">
        <v>14</v>
      </c>
      <c r="B938">
        <v>51001</v>
      </c>
      <c r="C938" t="s">
        <v>15</v>
      </c>
      <c r="D938">
        <v>45.434333000000002</v>
      </c>
      <c r="E938">
        <v>-75.676000000000002</v>
      </c>
      <c r="F938" s="1">
        <v>45016</v>
      </c>
      <c r="G938" s="5">
        <v>9</v>
      </c>
      <c r="H938">
        <v>38</v>
      </c>
    </row>
    <row r="939" spans="1:8" x14ac:dyDescent="0.45">
      <c r="A939" t="s">
        <v>14</v>
      </c>
      <c r="B939">
        <v>51001</v>
      </c>
      <c r="C939" t="s">
        <v>15</v>
      </c>
      <c r="D939">
        <v>45.434333000000002</v>
      </c>
      <c r="E939">
        <v>-75.676000000000002</v>
      </c>
      <c r="F939" s="1">
        <v>45017</v>
      </c>
      <c r="G939" s="5">
        <v>5.25</v>
      </c>
      <c r="H939">
        <v>22</v>
      </c>
    </row>
    <row r="940" spans="1:8" x14ac:dyDescent="0.45">
      <c r="A940" t="s">
        <v>14</v>
      </c>
      <c r="B940">
        <v>51001</v>
      </c>
      <c r="C940" t="s">
        <v>15</v>
      </c>
      <c r="D940">
        <v>45.434333000000002</v>
      </c>
      <c r="E940">
        <v>-75.676000000000002</v>
      </c>
      <c r="F940" s="1">
        <v>45018</v>
      </c>
      <c r="G940" s="5">
        <v>3.75</v>
      </c>
      <c r="H940">
        <v>16</v>
      </c>
    </row>
    <row r="941" spans="1:8" x14ac:dyDescent="0.45">
      <c r="A941" t="s">
        <v>14</v>
      </c>
      <c r="B941">
        <v>51001</v>
      </c>
      <c r="C941" t="s">
        <v>15</v>
      </c>
      <c r="D941">
        <v>45.434333000000002</v>
      </c>
      <c r="E941">
        <v>-75.676000000000002</v>
      </c>
      <c r="F941" s="1">
        <v>45019</v>
      </c>
      <c r="G941" s="5">
        <v>6.875</v>
      </c>
      <c r="H941">
        <v>29</v>
      </c>
    </row>
    <row r="942" spans="1:8" x14ac:dyDescent="0.45">
      <c r="A942" t="s">
        <v>14</v>
      </c>
      <c r="B942">
        <v>51001</v>
      </c>
      <c r="C942" t="s">
        <v>15</v>
      </c>
      <c r="D942">
        <v>45.434333000000002</v>
      </c>
      <c r="E942">
        <v>-75.676000000000002</v>
      </c>
      <c r="F942" s="1">
        <v>45020</v>
      </c>
      <c r="G942" s="5">
        <v>4.4705882352941178</v>
      </c>
      <c r="H942">
        <v>19</v>
      </c>
    </row>
    <row r="943" spans="1:8" x14ac:dyDescent="0.45">
      <c r="A943" t="s">
        <v>14</v>
      </c>
      <c r="B943">
        <v>51001</v>
      </c>
      <c r="C943" t="s">
        <v>15</v>
      </c>
      <c r="D943">
        <v>45.434333000000002</v>
      </c>
      <c r="E943">
        <v>-75.676000000000002</v>
      </c>
      <c r="F943" s="1">
        <v>45021</v>
      </c>
      <c r="G943" s="5">
        <v>4.041666666666667</v>
      </c>
      <c r="H943">
        <v>17</v>
      </c>
    </row>
    <row r="944" spans="1:8" x14ac:dyDescent="0.45">
      <c r="A944" t="s">
        <v>14</v>
      </c>
      <c r="B944">
        <v>51001</v>
      </c>
      <c r="C944" t="s">
        <v>15</v>
      </c>
      <c r="D944">
        <v>45.434333000000002</v>
      </c>
      <c r="E944">
        <v>-75.676000000000002</v>
      </c>
      <c r="F944" s="1">
        <v>45022</v>
      </c>
      <c r="G944" s="5">
        <v>8.875</v>
      </c>
      <c r="H944">
        <v>37</v>
      </c>
    </row>
    <row r="945" spans="1:8" x14ac:dyDescent="0.45">
      <c r="A945" t="s">
        <v>14</v>
      </c>
      <c r="B945">
        <v>51001</v>
      </c>
      <c r="C945" t="s">
        <v>15</v>
      </c>
      <c r="D945">
        <v>45.434333000000002</v>
      </c>
      <c r="E945">
        <v>-75.676000000000002</v>
      </c>
      <c r="F945" s="1">
        <v>45023</v>
      </c>
      <c r="G945" s="5">
        <v>3.5416666666666665</v>
      </c>
      <c r="H945">
        <v>15</v>
      </c>
    </row>
    <row r="946" spans="1:8" x14ac:dyDescent="0.45">
      <c r="A946" t="s">
        <v>14</v>
      </c>
      <c r="B946">
        <v>51001</v>
      </c>
      <c r="C946" t="s">
        <v>15</v>
      </c>
      <c r="D946">
        <v>45.434333000000002</v>
      </c>
      <c r="E946">
        <v>-75.676000000000002</v>
      </c>
      <c r="F946" s="1">
        <v>45024</v>
      </c>
      <c r="G946" s="5">
        <v>4.541666666666667</v>
      </c>
      <c r="H946">
        <v>19</v>
      </c>
    </row>
    <row r="947" spans="1:8" x14ac:dyDescent="0.45">
      <c r="A947" t="s">
        <v>14</v>
      </c>
      <c r="B947">
        <v>51001</v>
      </c>
      <c r="C947" t="s">
        <v>15</v>
      </c>
      <c r="D947">
        <v>45.434333000000002</v>
      </c>
      <c r="E947">
        <v>-75.676000000000002</v>
      </c>
      <c r="F947" s="1">
        <v>45025</v>
      </c>
      <c r="G947" s="5">
        <v>6</v>
      </c>
      <c r="H947">
        <v>25</v>
      </c>
    </row>
    <row r="948" spans="1:8" x14ac:dyDescent="0.45">
      <c r="A948" t="s">
        <v>14</v>
      </c>
      <c r="B948">
        <v>51001</v>
      </c>
      <c r="C948" t="s">
        <v>15</v>
      </c>
      <c r="D948">
        <v>45.434333000000002</v>
      </c>
      <c r="E948">
        <v>-75.676000000000002</v>
      </c>
      <c r="F948" s="1">
        <v>45026</v>
      </c>
      <c r="G948" s="5">
        <v>8.25</v>
      </c>
      <c r="H948">
        <v>35</v>
      </c>
    </row>
    <row r="949" spans="1:8" x14ac:dyDescent="0.45">
      <c r="A949" t="s">
        <v>14</v>
      </c>
      <c r="B949">
        <v>51001</v>
      </c>
      <c r="C949" t="s">
        <v>15</v>
      </c>
      <c r="D949">
        <v>45.434333000000002</v>
      </c>
      <c r="E949">
        <v>-75.676000000000002</v>
      </c>
      <c r="F949" s="1">
        <v>45027</v>
      </c>
      <c r="G949" s="5">
        <v>11.166666666666666</v>
      </c>
      <c r="H949">
        <v>47</v>
      </c>
    </row>
    <row r="950" spans="1:8" x14ac:dyDescent="0.45">
      <c r="A950" t="s">
        <v>14</v>
      </c>
      <c r="B950">
        <v>51001</v>
      </c>
      <c r="C950" t="s">
        <v>15</v>
      </c>
      <c r="D950">
        <v>45.434333000000002</v>
      </c>
      <c r="E950">
        <v>-75.676000000000002</v>
      </c>
      <c r="F950" s="1">
        <v>45028</v>
      </c>
      <c r="G950" s="5">
        <v>5.541666666666667</v>
      </c>
      <c r="H950">
        <v>23</v>
      </c>
    </row>
    <row r="951" spans="1:8" x14ac:dyDescent="0.45">
      <c r="A951" t="s">
        <v>14</v>
      </c>
      <c r="B951">
        <v>51001</v>
      </c>
      <c r="C951" t="s">
        <v>15</v>
      </c>
      <c r="D951">
        <v>45.434333000000002</v>
      </c>
      <c r="E951">
        <v>-75.676000000000002</v>
      </c>
      <c r="F951" s="1">
        <v>45029</v>
      </c>
      <c r="G951" s="5">
        <v>12.375</v>
      </c>
      <c r="H951">
        <v>52</v>
      </c>
    </row>
    <row r="952" spans="1:8" x14ac:dyDescent="0.45">
      <c r="A952" t="s">
        <v>14</v>
      </c>
      <c r="B952">
        <v>51001</v>
      </c>
      <c r="C952" t="s">
        <v>15</v>
      </c>
      <c r="D952">
        <v>45.434333000000002</v>
      </c>
      <c r="E952">
        <v>-75.676000000000002</v>
      </c>
      <c r="F952" s="1">
        <v>45030</v>
      </c>
      <c r="G952" s="5">
        <v>8.3333333333333339</v>
      </c>
      <c r="H952">
        <v>35</v>
      </c>
    </row>
    <row r="953" spans="1:8" x14ac:dyDescent="0.45">
      <c r="A953" t="s">
        <v>14</v>
      </c>
      <c r="B953">
        <v>51001</v>
      </c>
      <c r="C953" t="s">
        <v>15</v>
      </c>
      <c r="D953">
        <v>45.434333000000002</v>
      </c>
      <c r="E953">
        <v>-75.676000000000002</v>
      </c>
      <c r="F953" s="1">
        <v>45031</v>
      </c>
      <c r="G953" s="5">
        <v>6.916666666666667</v>
      </c>
      <c r="H953">
        <v>29</v>
      </c>
    </row>
    <row r="954" spans="1:8" x14ac:dyDescent="0.45">
      <c r="A954" t="s">
        <v>14</v>
      </c>
      <c r="B954">
        <v>51001</v>
      </c>
      <c r="C954" t="s">
        <v>15</v>
      </c>
      <c r="D954">
        <v>45.434333000000002</v>
      </c>
      <c r="E954">
        <v>-75.676000000000002</v>
      </c>
      <c r="F954" s="1">
        <v>45032</v>
      </c>
      <c r="G954" s="5">
        <v>12.75</v>
      </c>
      <c r="H954">
        <v>52</v>
      </c>
    </row>
    <row r="955" spans="1:8" x14ac:dyDescent="0.45">
      <c r="A955" t="s">
        <v>14</v>
      </c>
      <c r="B955">
        <v>51001</v>
      </c>
      <c r="C955" t="s">
        <v>15</v>
      </c>
      <c r="D955">
        <v>45.434333000000002</v>
      </c>
      <c r="E955">
        <v>-75.676000000000002</v>
      </c>
      <c r="F955" s="1">
        <v>45033</v>
      </c>
      <c r="G955" s="5">
        <v>6.125</v>
      </c>
      <c r="H955">
        <v>25</v>
      </c>
    </row>
    <row r="956" spans="1:8" x14ac:dyDescent="0.45">
      <c r="A956" t="s">
        <v>14</v>
      </c>
      <c r="B956">
        <v>51001</v>
      </c>
      <c r="C956" t="s">
        <v>15</v>
      </c>
      <c r="D956">
        <v>45.434333000000002</v>
      </c>
      <c r="E956">
        <v>-75.676000000000002</v>
      </c>
      <c r="F956" s="1">
        <v>45034</v>
      </c>
      <c r="G956" s="5">
        <v>4.041666666666667</v>
      </c>
      <c r="H956">
        <v>17</v>
      </c>
    </row>
    <row r="957" spans="1:8" x14ac:dyDescent="0.45">
      <c r="A957" t="s">
        <v>14</v>
      </c>
      <c r="B957">
        <v>51001</v>
      </c>
      <c r="C957" t="s">
        <v>15</v>
      </c>
      <c r="D957">
        <v>45.434333000000002</v>
      </c>
      <c r="E957">
        <v>-75.676000000000002</v>
      </c>
      <c r="F957" s="1">
        <v>45035</v>
      </c>
      <c r="G957" s="5">
        <v>2.25</v>
      </c>
      <c r="H957">
        <v>10</v>
      </c>
    </row>
    <row r="958" spans="1:8" x14ac:dyDescent="0.45">
      <c r="A958" t="s">
        <v>14</v>
      </c>
      <c r="B958">
        <v>51001</v>
      </c>
      <c r="C958" t="s">
        <v>15</v>
      </c>
      <c r="D958">
        <v>45.434333000000002</v>
      </c>
      <c r="E958">
        <v>-75.676000000000002</v>
      </c>
      <c r="F958" s="1">
        <v>45036</v>
      </c>
      <c r="G958" s="5">
        <v>3.0833333333333335</v>
      </c>
      <c r="H958">
        <v>13</v>
      </c>
    </row>
    <row r="959" spans="1:8" x14ac:dyDescent="0.45">
      <c r="A959" t="s">
        <v>14</v>
      </c>
      <c r="B959">
        <v>51001</v>
      </c>
      <c r="C959" t="s">
        <v>15</v>
      </c>
      <c r="D959">
        <v>45.434333000000002</v>
      </c>
      <c r="E959">
        <v>-75.676000000000002</v>
      </c>
      <c r="F959" s="1">
        <v>45037</v>
      </c>
      <c r="G959" s="5">
        <v>5.083333333333333</v>
      </c>
      <c r="H959">
        <v>21</v>
      </c>
    </row>
    <row r="960" spans="1:8" x14ac:dyDescent="0.45">
      <c r="A960" t="s">
        <v>14</v>
      </c>
      <c r="B960">
        <v>51001</v>
      </c>
      <c r="C960" t="s">
        <v>15</v>
      </c>
      <c r="D960">
        <v>45.434333000000002</v>
      </c>
      <c r="E960">
        <v>-75.676000000000002</v>
      </c>
      <c r="F960" s="1">
        <v>45038</v>
      </c>
      <c r="G960" s="5">
        <v>7.958333333333333</v>
      </c>
      <c r="H960">
        <v>33</v>
      </c>
    </row>
    <row r="961" spans="1:8" x14ac:dyDescent="0.45">
      <c r="A961" t="s">
        <v>14</v>
      </c>
      <c r="B961">
        <v>51001</v>
      </c>
      <c r="C961" t="s">
        <v>15</v>
      </c>
      <c r="D961">
        <v>45.434333000000002</v>
      </c>
      <c r="E961">
        <v>-75.676000000000002</v>
      </c>
      <c r="F961" s="1">
        <v>45039</v>
      </c>
      <c r="G961" s="5">
        <v>8.5833333333333339</v>
      </c>
      <c r="H961">
        <v>36</v>
      </c>
    </row>
    <row r="962" spans="1:8" x14ac:dyDescent="0.45">
      <c r="A962" t="s">
        <v>14</v>
      </c>
      <c r="B962">
        <v>51001</v>
      </c>
      <c r="C962" t="s">
        <v>15</v>
      </c>
      <c r="D962">
        <v>45.434333000000002</v>
      </c>
      <c r="E962">
        <v>-75.676000000000002</v>
      </c>
      <c r="F962" s="1">
        <v>45040</v>
      </c>
      <c r="G962" s="5">
        <v>5.125</v>
      </c>
      <c r="H962">
        <v>21</v>
      </c>
    </row>
    <row r="963" spans="1:8" x14ac:dyDescent="0.45">
      <c r="A963" t="s">
        <v>14</v>
      </c>
      <c r="B963">
        <v>51001</v>
      </c>
      <c r="C963" t="s">
        <v>15</v>
      </c>
      <c r="D963">
        <v>45.434333000000002</v>
      </c>
      <c r="E963">
        <v>-75.676000000000002</v>
      </c>
      <c r="F963" s="1">
        <v>45041</v>
      </c>
      <c r="G963" s="5">
        <v>4.708333333333333</v>
      </c>
      <c r="H963">
        <v>20</v>
      </c>
    </row>
    <row r="964" spans="1:8" x14ac:dyDescent="0.45">
      <c r="A964" t="s">
        <v>14</v>
      </c>
      <c r="B964">
        <v>51001</v>
      </c>
      <c r="C964" t="s">
        <v>15</v>
      </c>
      <c r="D964">
        <v>45.434333000000002</v>
      </c>
      <c r="E964">
        <v>-75.676000000000002</v>
      </c>
      <c r="F964" s="1">
        <v>45042</v>
      </c>
      <c r="G964" s="5">
        <v>10</v>
      </c>
      <c r="H964">
        <v>42</v>
      </c>
    </row>
    <row r="965" spans="1:8" x14ac:dyDescent="0.45">
      <c r="A965" t="s">
        <v>14</v>
      </c>
      <c r="B965">
        <v>51001</v>
      </c>
      <c r="C965" t="s">
        <v>15</v>
      </c>
      <c r="D965">
        <v>45.434333000000002</v>
      </c>
      <c r="E965">
        <v>-75.676000000000002</v>
      </c>
      <c r="F965" s="1">
        <v>45043</v>
      </c>
      <c r="G965" s="5">
        <v>10.75</v>
      </c>
      <c r="H965">
        <v>45</v>
      </c>
    </row>
    <row r="966" spans="1:8" x14ac:dyDescent="0.45">
      <c r="A966" t="s">
        <v>14</v>
      </c>
      <c r="B966">
        <v>51001</v>
      </c>
      <c r="C966" t="s">
        <v>15</v>
      </c>
      <c r="D966">
        <v>45.434333000000002</v>
      </c>
      <c r="E966">
        <v>-75.676000000000002</v>
      </c>
      <c r="F966" s="1">
        <v>45044</v>
      </c>
      <c r="G966" s="5">
        <v>7.958333333333333</v>
      </c>
      <c r="H966">
        <v>33</v>
      </c>
    </row>
    <row r="967" spans="1:8" x14ac:dyDescent="0.45">
      <c r="A967" t="s">
        <v>14</v>
      </c>
      <c r="B967">
        <v>51001</v>
      </c>
      <c r="C967" t="s">
        <v>15</v>
      </c>
      <c r="D967">
        <v>45.434333000000002</v>
      </c>
      <c r="E967">
        <v>-75.676000000000002</v>
      </c>
      <c r="F967" s="1">
        <v>45045</v>
      </c>
      <c r="G967" s="5">
        <v>7.166666666666667</v>
      </c>
      <c r="H967">
        <v>30</v>
      </c>
    </row>
    <row r="968" spans="1:8" x14ac:dyDescent="0.45">
      <c r="A968" t="s">
        <v>14</v>
      </c>
      <c r="B968">
        <v>51001</v>
      </c>
      <c r="C968" t="s">
        <v>15</v>
      </c>
      <c r="D968">
        <v>45.434333000000002</v>
      </c>
      <c r="E968">
        <v>-75.676000000000002</v>
      </c>
      <c r="F968" s="1">
        <v>45046</v>
      </c>
      <c r="G968" s="5">
        <v>3.3333333333333335</v>
      </c>
      <c r="H968">
        <v>14</v>
      </c>
    </row>
    <row r="969" spans="1:8" x14ac:dyDescent="0.45">
      <c r="A969" t="s">
        <v>14</v>
      </c>
      <c r="B969">
        <v>51001</v>
      </c>
      <c r="C969" t="s">
        <v>15</v>
      </c>
      <c r="D969">
        <v>45.434333000000002</v>
      </c>
      <c r="E969">
        <v>-75.676000000000002</v>
      </c>
      <c r="F969" s="1">
        <v>45047</v>
      </c>
      <c r="G969" s="5">
        <v>2</v>
      </c>
      <c r="H969">
        <v>8</v>
      </c>
    </row>
    <row r="970" spans="1:8" x14ac:dyDescent="0.45">
      <c r="A970" t="s">
        <v>14</v>
      </c>
      <c r="B970">
        <v>51001</v>
      </c>
      <c r="C970" t="s">
        <v>15</v>
      </c>
      <c r="D970">
        <v>45.434333000000002</v>
      </c>
      <c r="E970">
        <v>-75.676000000000002</v>
      </c>
      <c r="F970" s="1">
        <v>45048</v>
      </c>
      <c r="G970" s="5">
        <v>2.5</v>
      </c>
      <c r="H970">
        <v>10</v>
      </c>
    </row>
    <row r="971" spans="1:8" x14ac:dyDescent="0.45">
      <c r="A971" t="s">
        <v>14</v>
      </c>
      <c r="B971">
        <v>51001</v>
      </c>
      <c r="C971" t="s">
        <v>15</v>
      </c>
      <c r="D971">
        <v>45.434333000000002</v>
      </c>
      <c r="E971">
        <v>-75.676000000000002</v>
      </c>
      <c r="F971" s="1">
        <v>45049</v>
      </c>
      <c r="G971" s="5">
        <v>3.4166666666666665</v>
      </c>
      <c r="H971">
        <v>14</v>
      </c>
    </row>
    <row r="972" spans="1:8" x14ac:dyDescent="0.45">
      <c r="A972" t="s">
        <v>14</v>
      </c>
      <c r="B972">
        <v>51001</v>
      </c>
      <c r="C972" t="s">
        <v>15</v>
      </c>
      <c r="D972">
        <v>45.434333000000002</v>
      </c>
      <c r="E972">
        <v>-75.676000000000002</v>
      </c>
      <c r="F972" s="1">
        <v>45050</v>
      </c>
      <c r="G972" s="5">
        <v>3.625</v>
      </c>
      <c r="H972">
        <v>15</v>
      </c>
    </row>
    <row r="973" spans="1:8" x14ac:dyDescent="0.45">
      <c r="A973" t="s">
        <v>14</v>
      </c>
      <c r="B973">
        <v>51001</v>
      </c>
      <c r="C973" t="s">
        <v>15</v>
      </c>
      <c r="D973">
        <v>45.434333000000002</v>
      </c>
      <c r="E973">
        <v>-75.676000000000002</v>
      </c>
      <c r="F973" s="1">
        <v>45051</v>
      </c>
      <c r="G973" s="5">
        <v>3.6666666666666665</v>
      </c>
      <c r="H973">
        <v>15</v>
      </c>
    </row>
    <row r="974" spans="1:8" x14ac:dyDescent="0.45">
      <c r="A974" t="s">
        <v>14</v>
      </c>
      <c r="B974">
        <v>51001</v>
      </c>
      <c r="C974" t="s">
        <v>15</v>
      </c>
      <c r="D974">
        <v>45.434333000000002</v>
      </c>
      <c r="E974">
        <v>-75.676000000000002</v>
      </c>
      <c r="F974" s="1">
        <v>45052</v>
      </c>
      <c r="G974" s="5">
        <v>4.583333333333333</v>
      </c>
      <c r="H974">
        <v>19</v>
      </c>
    </row>
    <row r="975" spans="1:8" x14ac:dyDescent="0.45">
      <c r="A975" t="s">
        <v>14</v>
      </c>
      <c r="B975">
        <v>51001</v>
      </c>
      <c r="C975" t="s">
        <v>15</v>
      </c>
      <c r="D975">
        <v>45.434333000000002</v>
      </c>
      <c r="E975">
        <v>-75.676000000000002</v>
      </c>
      <c r="F975" s="1">
        <v>45053</v>
      </c>
      <c r="G975" s="5">
        <v>5.541666666666667</v>
      </c>
      <c r="H975">
        <v>23</v>
      </c>
    </row>
    <row r="976" spans="1:8" x14ac:dyDescent="0.45">
      <c r="A976" t="s">
        <v>14</v>
      </c>
      <c r="B976">
        <v>51001</v>
      </c>
      <c r="C976" t="s">
        <v>15</v>
      </c>
      <c r="D976">
        <v>45.434333000000002</v>
      </c>
      <c r="E976">
        <v>-75.676000000000002</v>
      </c>
      <c r="F976" s="1">
        <v>45054</v>
      </c>
      <c r="G976" s="5">
        <v>3.3333333333333335</v>
      </c>
      <c r="H976">
        <v>14</v>
      </c>
    </row>
    <row r="977" spans="1:8" x14ac:dyDescent="0.45">
      <c r="A977" t="s">
        <v>14</v>
      </c>
      <c r="B977">
        <v>51001</v>
      </c>
      <c r="C977" t="s">
        <v>15</v>
      </c>
      <c r="D977">
        <v>45.434333000000002</v>
      </c>
      <c r="E977">
        <v>-75.676000000000002</v>
      </c>
      <c r="F977" s="1">
        <v>45055</v>
      </c>
      <c r="G977" s="5">
        <v>3.7083333333333335</v>
      </c>
      <c r="H977">
        <v>15</v>
      </c>
    </row>
    <row r="978" spans="1:8" x14ac:dyDescent="0.45">
      <c r="A978" t="s">
        <v>14</v>
      </c>
      <c r="B978">
        <v>51001</v>
      </c>
      <c r="C978" t="s">
        <v>15</v>
      </c>
      <c r="D978">
        <v>45.434333000000002</v>
      </c>
      <c r="E978">
        <v>-75.676000000000002</v>
      </c>
      <c r="F978" s="1">
        <v>45056</v>
      </c>
      <c r="G978" s="5">
        <v>8.9583333333333339</v>
      </c>
      <c r="H978">
        <v>38</v>
      </c>
    </row>
    <row r="979" spans="1:8" x14ac:dyDescent="0.45">
      <c r="A979" t="s">
        <v>14</v>
      </c>
      <c r="B979">
        <v>51001</v>
      </c>
      <c r="C979" t="s">
        <v>15</v>
      </c>
      <c r="D979">
        <v>45.434333000000002</v>
      </c>
      <c r="E979">
        <v>-75.676000000000002</v>
      </c>
      <c r="F979" s="1">
        <v>45057</v>
      </c>
      <c r="G979" s="5">
        <v>10.173913043478262</v>
      </c>
      <c r="H979">
        <v>43</v>
      </c>
    </row>
    <row r="980" spans="1:8" x14ac:dyDescent="0.45">
      <c r="A980" t="s">
        <v>14</v>
      </c>
      <c r="B980">
        <v>51001</v>
      </c>
      <c r="C980" t="s">
        <v>15</v>
      </c>
      <c r="D980">
        <v>45.434333000000002</v>
      </c>
      <c r="E980">
        <v>-75.676000000000002</v>
      </c>
      <c r="F980" s="1">
        <v>45058</v>
      </c>
      <c r="G980" s="5">
        <v>6</v>
      </c>
      <c r="H980">
        <v>25</v>
      </c>
    </row>
    <row r="981" spans="1:8" x14ac:dyDescent="0.45">
      <c r="A981" t="s">
        <v>14</v>
      </c>
      <c r="B981">
        <v>51001</v>
      </c>
      <c r="C981" t="s">
        <v>15</v>
      </c>
      <c r="D981">
        <v>45.434333000000002</v>
      </c>
      <c r="E981">
        <v>-75.676000000000002</v>
      </c>
      <c r="F981" s="1">
        <v>45059</v>
      </c>
      <c r="G981" s="5">
        <v>7.083333333333333</v>
      </c>
      <c r="H981">
        <v>30</v>
      </c>
    </row>
    <row r="982" spans="1:8" x14ac:dyDescent="0.45">
      <c r="A982" t="s">
        <v>14</v>
      </c>
      <c r="B982">
        <v>51001</v>
      </c>
      <c r="C982" t="s">
        <v>15</v>
      </c>
      <c r="D982">
        <v>45.434333000000002</v>
      </c>
      <c r="E982">
        <v>-75.676000000000002</v>
      </c>
      <c r="F982" s="1">
        <v>45060</v>
      </c>
      <c r="G982" s="5">
        <v>3.0416666666666665</v>
      </c>
      <c r="H982">
        <v>13</v>
      </c>
    </row>
    <row r="983" spans="1:8" x14ac:dyDescent="0.45">
      <c r="A983" t="s">
        <v>14</v>
      </c>
      <c r="B983">
        <v>51001</v>
      </c>
      <c r="C983" t="s">
        <v>15</v>
      </c>
      <c r="D983">
        <v>45.434333000000002</v>
      </c>
      <c r="E983">
        <v>-75.676000000000002</v>
      </c>
      <c r="F983" s="1">
        <v>45061</v>
      </c>
      <c r="G983" s="5">
        <v>6.333333333333333</v>
      </c>
      <c r="H983">
        <v>26</v>
      </c>
    </row>
    <row r="984" spans="1:8" x14ac:dyDescent="0.45">
      <c r="A984" t="s">
        <v>14</v>
      </c>
      <c r="B984">
        <v>51001</v>
      </c>
      <c r="C984" t="s">
        <v>15</v>
      </c>
      <c r="D984">
        <v>45.434333000000002</v>
      </c>
      <c r="E984">
        <v>-75.676000000000002</v>
      </c>
      <c r="F984" s="1">
        <v>45062</v>
      </c>
      <c r="G984" s="5">
        <v>4.916666666666667</v>
      </c>
      <c r="H984">
        <v>20</v>
      </c>
    </row>
    <row r="985" spans="1:8" x14ac:dyDescent="0.45">
      <c r="A985" t="s">
        <v>14</v>
      </c>
      <c r="B985">
        <v>51001</v>
      </c>
      <c r="C985" t="s">
        <v>15</v>
      </c>
      <c r="D985">
        <v>45.434333000000002</v>
      </c>
      <c r="E985">
        <v>-75.676000000000002</v>
      </c>
      <c r="F985" s="1">
        <v>45063</v>
      </c>
      <c r="G985" s="5">
        <v>2.0833333333333335</v>
      </c>
      <c r="H985">
        <v>9</v>
      </c>
    </row>
    <row r="986" spans="1:8" x14ac:dyDescent="0.45">
      <c r="A986" t="s">
        <v>14</v>
      </c>
      <c r="B986">
        <v>51001</v>
      </c>
      <c r="C986" t="s">
        <v>15</v>
      </c>
      <c r="D986">
        <v>45.434333000000002</v>
      </c>
      <c r="E986">
        <v>-75.676000000000002</v>
      </c>
      <c r="F986" s="1">
        <v>45064</v>
      </c>
      <c r="G986" s="5">
        <v>3.75</v>
      </c>
      <c r="H986">
        <v>16</v>
      </c>
    </row>
    <row r="987" spans="1:8" x14ac:dyDescent="0.45">
      <c r="A987" t="s">
        <v>14</v>
      </c>
      <c r="B987">
        <v>51001</v>
      </c>
      <c r="C987" t="s">
        <v>15</v>
      </c>
      <c r="D987">
        <v>45.434333000000002</v>
      </c>
      <c r="E987">
        <v>-75.676000000000002</v>
      </c>
      <c r="F987" s="1">
        <v>45065</v>
      </c>
      <c r="G987" s="5">
        <v>9.0416666666666661</v>
      </c>
      <c r="H987">
        <v>38</v>
      </c>
    </row>
    <row r="988" spans="1:8" x14ac:dyDescent="0.45">
      <c r="A988" t="s">
        <v>14</v>
      </c>
      <c r="B988">
        <v>51001</v>
      </c>
      <c r="C988" t="s">
        <v>15</v>
      </c>
      <c r="D988">
        <v>45.434333000000002</v>
      </c>
      <c r="E988">
        <v>-75.676000000000002</v>
      </c>
      <c r="F988" s="1">
        <v>45066</v>
      </c>
      <c r="G988" s="5">
        <v>9.5833333333333339</v>
      </c>
      <c r="H988">
        <v>40</v>
      </c>
    </row>
    <row r="989" spans="1:8" x14ac:dyDescent="0.45">
      <c r="A989" t="s">
        <v>14</v>
      </c>
      <c r="B989">
        <v>51001</v>
      </c>
      <c r="C989" t="s">
        <v>15</v>
      </c>
      <c r="D989">
        <v>45.434333000000002</v>
      </c>
      <c r="E989">
        <v>-75.676000000000002</v>
      </c>
      <c r="F989" s="1">
        <v>45067</v>
      </c>
      <c r="G989" s="5">
        <v>8.7083333333333339</v>
      </c>
      <c r="H989">
        <v>36</v>
      </c>
    </row>
    <row r="990" spans="1:8" x14ac:dyDescent="0.45">
      <c r="A990" t="s">
        <v>14</v>
      </c>
      <c r="B990">
        <v>51001</v>
      </c>
      <c r="C990" t="s">
        <v>15</v>
      </c>
      <c r="D990">
        <v>45.434333000000002</v>
      </c>
      <c r="E990">
        <v>-75.676000000000002</v>
      </c>
      <c r="F990" s="1">
        <v>45068</v>
      </c>
      <c r="G990" s="5">
        <v>4.041666666666667</v>
      </c>
      <c r="H990">
        <v>17</v>
      </c>
    </row>
    <row r="991" spans="1:8" x14ac:dyDescent="0.45">
      <c r="A991" t="s">
        <v>14</v>
      </c>
      <c r="B991">
        <v>51001</v>
      </c>
      <c r="C991" t="s">
        <v>15</v>
      </c>
      <c r="D991">
        <v>45.434333000000002</v>
      </c>
      <c r="E991">
        <v>-75.676000000000002</v>
      </c>
      <c r="F991" s="1">
        <v>45069</v>
      </c>
      <c r="G991" s="5">
        <v>7.708333333333333</v>
      </c>
      <c r="H991">
        <v>32</v>
      </c>
    </row>
    <row r="992" spans="1:8" x14ac:dyDescent="0.45">
      <c r="A992" t="s">
        <v>14</v>
      </c>
      <c r="B992">
        <v>51001</v>
      </c>
      <c r="C992" t="s">
        <v>15</v>
      </c>
      <c r="D992">
        <v>45.434333000000002</v>
      </c>
      <c r="E992">
        <v>-75.676000000000002</v>
      </c>
      <c r="F992" s="1">
        <v>45070</v>
      </c>
      <c r="G992" s="5">
        <v>6.041666666666667</v>
      </c>
      <c r="H992">
        <v>25</v>
      </c>
    </row>
    <row r="993" spans="1:8" x14ac:dyDescent="0.45">
      <c r="A993" t="s">
        <v>14</v>
      </c>
      <c r="B993">
        <v>51001</v>
      </c>
      <c r="C993" t="s">
        <v>15</v>
      </c>
      <c r="D993">
        <v>45.434333000000002</v>
      </c>
      <c r="E993">
        <v>-75.676000000000002</v>
      </c>
      <c r="F993" s="1">
        <v>45071</v>
      </c>
      <c r="G993" s="5">
        <v>2.9166666666666665</v>
      </c>
      <c r="H993">
        <v>12</v>
      </c>
    </row>
    <row r="994" spans="1:8" x14ac:dyDescent="0.45">
      <c r="A994" t="s">
        <v>14</v>
      </c>
      <c r="B994">
        <v>51001</v>
      </c>
      <c r="C994" t="s">
        <v>15</v>
      </c>
      <c r="D994">
        <v>45.434333000000002</v>
      </c>
      <c r="E994">
        <v>-75.676000000000002</v>
      </c>
      <c r="F994" s="1">
        <v>45072</v>
      </c>
      <c r="G994" s="5">
        <v>4.375</v>
      </c>
      <c r="H994">
        <v>18</v>
      </c>
    </row>
    <row r="995" spans="1:8" x14ac:dyDescent="0.45">
      <c r="A995" t="s">
        <v>14</v>
      </c>
      <c r="B995">
        <v>51001</v>
      </c>
      <c r="C995" t="s">
        <v>15</v>
      </c>
      <c r="D995">
        <v>45.434333000000002</v>
      </c>
      <c r="E995">
        <v>-75.676000000000002</v>
      </c>
      <c r="F995" s="1">
        <v>45073</v>
      </c>
      <c r="G995" s="5">
        <v>6.166666666666667</v>
      </c>
      <c r="H995">
        <v>26</v>
      </c>
    </row>
    <row r="996" spans="1:8" x14ac:dyDescent="0.45">
      <c r="A996" t="s">
        <v>14</v>
      </c>
      <c r="B996">
        <v>51001</v>
      </c>
      <c r="C996" t="s">
        <v>15</v>
      </c>
      <c r="D996">
        <v>45.434333000000002</v>
      </c>
      <c r="E996">
        <v>-75.676000000000002</v>
      </c>
      <c r="F996" s="1">
        <v>45074</v>
      </c>
      <c r="G996" s="5">
        <v>7.1304347826086953</v>
      </c>
      <c r="H996">
        <v>30</v>
      </c>
    </row>
    <row r="997" spans="1:8" x14ac:dyDescent="0.45">
      <c r="A997" t="s">
        <v>14</v>
      </c>
      <c r="B997">
        <v>51001</v>
      </c>
      <c r="C997" t="s">
        <v>15</v>
      </c>
      <c r="D997">
        <v>45.434333000000002</v>
      </c>
      <c r="E997">
        <v>-75.676000000000002</v>
      </c>
      <c r="F997" s="1">
        <v>45075</v>
      </c>
      <c r="G997" s="5">
        <v>7.5</v>
      </c>
      <c r="H997">
        <v>31</v>
      </c>
    </row>
    <row r="998" spans="1:8" x14ac:dyDescent="0.45">
      <c r="A998" t="s">
        <v>14</v>
      </c>
      <c r="B998">
        <v>51001</v>
      </c>
      <c r="C998" t="s">
        <v>15</v>
      </c>
      <c r="D998">
        <v>45.434333000000002</v>
      </c>
      <c r="E998">
        <v>-75.676000000000002</v>
      </c>
      <c r="F998" s="1">
        <v>45076</v>
      </c>
      <c r="G998" s="5">
        <v>8.7916666666666661</v>
      </c>
      <c r="H998">
        <v>37</v>
      </c>
    </row>
    <row r="999" spans="1:8" x14ac:dyDescent="0.45">
      <c r="A999" t="s">
        <v>14</v>
      </c>
      <c r="B999">
        <v>51001</v>
      </c>
      <c r="C999" t="s">
        <v>15</v>
      </c>
      <c r="D999">
        <v>45.434333000000002</v>
      </c>
      <c r="E999">
        <v>-75.676000000000002</v>
      </c>
      <c r="F999" s="1">
        <v>45077</v>
      </c>
      <c r="G999" s="5">
        <v>12.291666666666666</v>
      </c>
      <c r="H999">
        <v>51</v>
      </c>
    </row>
    <row r="1000" spans="1:8" x14ac:dyDescent="0.45">
      <c r="A1000" t="s">
        <v>14</v>
      </c>
      <c r="B1000">
        <v>51001</v>
      </c>
      <c r="C1000" t="s">
        <v>15</v>
      </c>
      <c r="D1000">
        <v>45.434333000000002</v>
      </c>
      <c r="E1000">
        <v>-75.676000000000002</v>
      </c>
      <c r="F1000" s="1">
        <v>45078</v>
      </c>
      <c r="G1000" s="5">
        <v>14.541666666666666</v>
      </c>
      <c r="H1000">
        <v>56</v>
      </c>
    </row>
    <row r="1001" spans="1:8" x14ac:dyDescent="0.45">
      <c r="A1001" t="s">
        <v>14</v>
      </c>
      <c r="B1001">
        <v>51001</v>
      </c>
      <c r="C1001" t="s">
        <v>15</v>
      </c>
      <c r="D1001">
        <v>45.434333000000002</v>
      </c>
      <c r="E1001">
        <v>-75.676000000000002</v>
      </c>
      <c r="F1001" s="1">
        <v>45079</v>
      </c>
      <c r="G1001" s="5">
        <v>15.458333333333334</v>
      </c>
      <c r="H1001">
        <v>58</v>
      </c>
    </row>
    <row r="1002" spans="1:8" x14ac:dyDescent="0.45">
      <c r="A1002" t="s">
        <v>14</v>
      </c>
      <c r="B1002">
        <v>51001</v>
      </c>
      <c r="C1002" t="s">
        <v>15</v>
      </c>
      <c r="D1002">
        <v>45.434333000000002</v>
      </c>
      <c r="E1002">
        <v>-75.676000000000002</v>
      </c>
      <c r="F1002" s="1">
        <v>45080</v>
      </c>
      <c r="G1002" s="5">
        <v>9.875</v>
      </c>
      <c r="H1002">
        <v>41</v>
      </c>
    </row>
    <row r="1003" spans="1:8" x14ac:dyDescent="0.45">
      <c r="A1003" t="s">
        <v>14</v>
      </c>
      <c r="B1003">
        <v>51001</v>
      </c>
      <c r="C1003" t="s">
        <v>15</v>
      </c>
      <c r="D1003">
        <v>45.434333000000002</v>
      </c>
      <c r="E1003">
        <v>-75.676000000000002</v>
      </c>
      <c r="F1003" s="1">
        <v>45081</v>
      </c>
      <c r="G1003" s="5">
        <v>8.5833333333333339</v>
      </c>
      <c r="H1003">
        <v>36</v>
      </c>
    </row>
    <row r="1004" spans="1:8" x14ac:dyDescent="0.45">
      <c r="A1004" t="s">
        <v>14</v>
      </c>
      <c r="B1004">
        <v>51001</v>
      </c>
      <c r="C1004" t="s">
        <v>15</v>
      </c>
      <c r="D1004">
        <v>45.434333000000002</v>
      </c>
      <c r="E1004">
        <v>-75.676000000000002</v>
      </c>
      <c r="F1004" s="1">
        <v>45082</v>
      </c>
      <c r="G1004" s="5">
        <v>44.208333333333336</v>
      </c>
      <c r="H1004">
        <v>122</v>
      </c>
    </row>
    <row r="1005" spans="1:8" x14ac:dyDescent="0.45">
      <c r="A1005" t="s">
        <v>14</v>
      </c>
      <c r="B1005">
        <v>51001</v>
      </c>
      <c r="C1005" t="s">
        <v>15</v>
      </c>
      <c r="D1005">
        <v>45.434333000000002</v>
      </c>
      <c r="E1005">
        <v>-75.676000000000002</v>
      </c>
      <c r="F1005" s="1">
        <v>45083</v>
      </c>
      <c r="G1005" s="5">
        <v>129.91666666666666</v>
      </c>
      <c r="H1005">
        <v>189</v>
      </c>
    </row>
    <row r="1006" spans="1:8" x14ac:dyDescent="0.45">
      <c r="A1006" t="s">
        <v>14</v>
      </c>
      <c r="B1006">
        <v>51001</v>
      </c>
      <c r="C1006" t="s">
        <v>15</v>
      </c>
      <c r="D1006">
        <v>45.434333000000002</v>
      </c>
      <c r="E1006">
        <v>-75.676000000000002</v>
      </c>
      <c r="F1006" s="1">
        <v>45084</v>
      </c>
      <c r="G1006" s="5">
        <v>210.66666666666666</v>
      </c>
      <c r="H1006">
        <v>261</v>
      </c>
    </row>
    <row r="1007" spans="1:8" x14ac:dyDescent="0.45">
      <c r="A1007" t="s">
        <v>14</v>
      </c>
      <c r="B1007">
        <v>51001</v>
      </c>
      <c r="C1007" t="s">
        <v>15</v>
      </c>
      <c r="D1007">
        <v>45.434333000000002</v>
      </c>
      <c r="E1007">
        <v>-75.676000000000002</v>
      </c>
      <c r="F1007" s="1">
        <v>45085</v>
      </c>
      <c r="G1007" s="5">
        <v>3.6190476190476191</v>
      </c>
      <c r="H1007">
        <v>15</v>
      </c>
    </row>
    <row r="1008" spans="1:8" x14ac:dyDescent="0.45">
      <c r="A1008" t="s">
        <v>14</v>
      </c>
      <c r="B1008">
        <v>51001</v>
      </c>
      <c r="C1008" t="s">
        <v>15</v>
      </c>
      <c r="D1008">
        <v>45.434333000000002</v>
      </c>
      <c r="E1008">
        <v>-75.676000000000002</v>
      </c>
      <c r="F1008" s="1">
        <v>45086</v>
      </c>
      <c r="G1008" s="5">
        <v>3.5416666666666665</v>
      </c>
      <c r="H1008">
        <v>15</v>
      </c>
    </row>
    <row r="1009" spans="1:8" x14ac:dyDescent="0.45">
      <c r="A1009" t="s">
        <v>14</v>
      </c>
      <c r="B1009">
        <v>51001</v>
      </c>
      <c r="C1009" t="s">
        <v>15</v>
      </c>
      <c r="D1009">
        <v>45.434333000000002</v>
      </c>
      <c r="E1009">
        <v>-75.676000000000002</v>
      </c>
      <c r="F1009" s="1">
        <v>45087</v>
      </c>
      <c r="G1009" s="5">
        <v>5.5</v>
      </c>
      <c r="H1009">
        <v>23</v>
      </c>
    </row>
    <row r="1010" spans="1:8" x14ac:dyDescent="0.45">
      <c r="A1010" t="s">
        <v>14</v>
      </c>
      <c r="B1010">
        <v>51001</v>
      </c>
      <c r="C1010" t="s">
        <v>15</v>
      </c>
      <c r="D1010">
        <v>45.434333000000002</v>
      </c>
      <c r="E1010">
        <v>-75.676000000000002</v>
      </c>
      <c r="F1010" s="1">
        <v>45088</v>
      </c>
      <c r="G1010" s="5">
        <v>19.291666666666668</v>
      </c>
      <c r="H1010">
        <v>66</v>
      </c>
    </row>
    <row r="1011" spans="1:8" x14ac:dyDescent="0.45">
      <c r="A1011" t="s">
        <v>14</v>
      </c>
      <c r="B1011">
        <v>51001</v>
      </c>
      <c r="C1011" t="s">
        <v>15</v>
      </c>
      <c r="D1011">
        <v>45.434333000000002</v>
      </c>
      <c r="E1011">
        <v>-75.676000000000002</v>
      </c>
      <c r="F1011" s="1">
        <v>45089</v>
      </c>
      <c r="G1011" s="5">
        <v>21.208333333333332</v>
      </c>
      <c r="H1011">
        <v>70</v>
      </c>
    </row>
    <row r="1012" spans="1:8" x14ac:dyDescent="0.45">
      <c r="A1012" t="s">
        <v>14</v>
      </c>
      <c r="B1012">
        <v>51001</v>
      </c>
      <c r="C1012" t="s">
        <v>15</v>
      </c>
      <c r="D1012">
        <v>45.434333000000002</v>
      </c>
      <c r="E1012">
        <v>-75.676000000000002</v>
      </c>
      <c r="F1012" s="1">
        <v>45090</v>
      </c>
      <c r="G1012" s="5">
        <v>11.958333333333334</v>
      </c>
      <c r="H1012">
        <v>50</v>
      </c>
    </row>
    <row r="1013" spans="1:8" x14ac:dyDescent="0.45">
      <c r="A1013" t="s">
        <v>14</v>
      </c>
      <c r="B1013">
        <v>51001</v>
      </c>
      <c r="C1013" t="s">
        <v>15</v>
      </c>
      <c r="D1013">
        <v>45.434333000000002</v>
      </c>
      <c r="E1013">
        <v>-75.676000000000002</v>
      </c>
      <c r="F1013" s="1">
        <v>45091</v>
      </c>
      <c r="G1013" s="5">
        <v>12.958333333333334</v>
      </c>
      <c r="H1013">
        <v>53</v>
      </c>
    </row>
    <row r="1014" spans="1:8" x14ac:dyDescent="0.45">
      <c r="A1014" t="s">
        <v>14</v>
      </c>
      <c r="B1014">
        <v>51001</v>
      </c>
      <c r="C1014" t="s">
        <v>15</v>
      </c>
      <c r="D1014">
        <v>45.434333000000002</v>
      </c>
      <c r="E1014">
        <v>-75.676000000000002</v>
      </c>
      <c r="F1014" s="1">
        <v>45092</v>
      </c>
      <c r="G1014" s="5">
        <v>24.541666666666668</v>
      </c>
      <c r="H1014">
        <v>77</v>
      </c>
    </row>
    <row r="1015" spans="1:8" x14ac:dyDescent="0.45">
      <c r="A1015" t="s">
        <v>14</v>
      </c>
      <c r="B1015">
        <v>51001</v>
      </c>
      <c r="C1015" t="s">
        <v>15</v>
      </c>
      <c r="D1015">
        <v>45.434333000000002</v>
      </c>
      <c r="E1015">
        <v>-75.676000000000002</v>
      </c>
      <c r="F1015" s="1">
        <v>45093</v>
      </c>
      <c r="G1015" s="5">
        <v>46.458333333333336</v>
      </c>
      <c r="H1015">
        <v>128</v>
      </c>
    </row>
    <row r="1016" spans="1:8" x14ac:dyDescent="0.45">
      <c r="A1016" t="s">
        <v>14</v>
      </c>
      <c r="B1016">
        <v>51001</v>
      </c>
      <c r="C1016" t="s">
        <v>15</v>
      </c>
      <c r="D1016">
        <v>45.434333000000002</v>
      </c>
      <c r="E1016">
        <v>-75.676000000000002</v>
      </c>
      <c r="F1016" s="1">
        <v>45094</v>
      </c>
      <c r="G1016" s="5">
        <v>10.75</v>
      </c>
      <c r="H1016">
        <v>45</v>
      </c>
    </row>
    <row r="1017" spans="1:8" x14ac:dyDescent="0.45">
      <c r="A1017" t="s">
        <v>14</v>
      </c>
      <c r="B1017">
        <v>51001</v>
      </c>
      <c r="C1017" t="s">
        <v>15</v>
      </c>
      <c r="D1017">
        <v>45.434333000000002</v>
      </c>
      <c r="E1017">
        <v>-75.676000000000002</v>
      </c>
      <c r="F1017" s="1">
        <v>45095</v>
      </c>
      <c r="G1017" s="5">
        <v>4.291666666666667</v>
      </c>
      <c r="H1017">
        <v>18</v>
      </c>
    </row>
    <row r="1018" spans="1:8" x14ac:dyDescent="0.45">
      <c r="A1018" t="s">
        <v>14</v>
      </c>
      <c r="B1018">
        <v>51001</v>
      </c>
      <c r="C1018" t="s">
        <v>15</v>
      </c>
      <c r="D1018">
        <v>45.434333000000002</v>
      </c>
      <c r="E1018">
        <v>-75.676000000000002</v>
      </c>
      <c r="F1018" s="1">
        <v>45096</v>
      </c>
      <c r="G1018" s="5">
        <v>6.625</v>
      </c>
      <c r="H1018">
        <v>27</v>
      </c>
    </row>
    <row r="1019" spans="1:8" x14ac:dyDescent="0.45">
      <c r="A1019" t="s">
        <v>14</v>
      </c>
      <c r="B1019">
        <v>51001</v>
      </c>
      <c r="C1019" t="s">
        <v>15</v>
      </c>
      <c r="D1019">
        <v>45.434333000000002</v>
      </c>
      <c r="E1019">
        <v>-75.676000000000002</v>
      </c>
      <c r="F1019" s="1">
        <v>45097</v>
      </c>
      <c r="G1019" s="5">
        <v>11.666666666666666</v>
      </c>
      <c r="H1019">
        <v>49</v>
      </c>
    </row>
    <row r="1020" spans="1:8" x14ac:dyDescent="0.45">
      <c r="A1020" t="s">
        <v>14</v>
      </c>
      <c r="B1020">
        <v>51001</v>
      </c>
      <c r="C1020" t="s">
        <v>15</v>
      </c>
      <c r="D1020">
        <v>45.434333000000002</v>
      </c>
      <c r="E1020">
        <v>-75.676000000000002</v>
      </c>
      <c r="F1020" s="1">
        <v>45098</v>
      </c>
      <c r="G1020" s="5">
        <v>8.2916666666666661</v>
      </c>
      <c r="H1020">
        <v>35</v>
      </c>
    </row>
    <row r="1021" spans="1:8" x14ac:dyDescent="0.45">
      <c r="A1021" t="s">
        <v>14</v>
      </c>
      <c r="B1021">
        <v>51001</v>
      </c>
      <c r="C1021" t="s">
        <v>15</v>
      </c>
      <c r="D1021">
        <v>45.434333000000002</v>
      </c>
      <c r="E1021">
        <v>-75.676000000000002</v>
      </c>
      <c r="F1021" s="1">
        <v>45099</v>
      </c>
      <c r="G1021" s="5">
        <v>8.0833333333333339</v>
      </c>
      <c r="H1021">
        <v>34</v>
      </c>
    </row>
    <row r="1022" spans="1:8" x14ac:dyDescent="0.45">
      <c r="A1022" t="s">
        <v>14</v>
      </c>
      <c r="B1022">
        <v>51001</v>
      </c>
      <c r="C1022" t="s">
        <v>15</v>
      </c>
      <c r="D1022">
        <v>45.434333000000002</v>
      </c>
      <c r="E1022">
        <v>-75.676000000000002</v>
      </c>
      <c r="F1022" s="1">
        <v>45100</v>
      </c>
      <c r="G1022" s="5">
        <v>9.5</v>
      </c>
      <c r="H1022">
        <v>40</v>
      </c>
    </row>
    <row r="1023" spans="1:8" x14ac:dyDescent="0.45">
      <c r="A1023" t="s">
        <v>14</v>
      </c>
      <c r="B1023">
        <v>51001</v>
      </c>
      <c r="C1023" t="s">
        <v>15</v>
      </c>
      <c r="D1023">
        <v>45.434333000000002</v>
      </c>
      <c r="E1023">
        <v>-75.676000000000002</v>
      </c>
      <c r="F1023" s="1">
        <v>45101</v>
      </c>
      <c r="G1023" s="5">
        <v>7</v>
      </c>
      <c r="H1023">
        <v>29</v>
      </c>
    </row>
    <row r="1024" spans="1:8" x14ac:dyDescent="0.45">
      <c r="A1024" t="s">
        <v>14</v>
      </c>
      <c r="B1024">
        <v>51001</v>
      </c>
      <c r="C1024" t="s">
        <v>15</v>
      </c>
      <c r="D1024">
        <v>45.434333000000002</v>
      </c>
      <c r="E1024">
        <v>-75.676000000000002</v>
      </c>
      <c r="F1024" s="1">
        <v>45102</v>
      </c>
      <c r="G1024" s="5">
        <v>156.29166666666666</v>
      </c>
      <c r="H1024">
        <v>207</v>
      </c>
    </row>
    <row r="1025" spans="1:8" x14ac:dyDescent="0.45">
      <c r="A1025" t="s">
        <v>14</v>
      </c>
      <c r="B1025">
        <v>51001</v>
      </c>
      <c r="C1025" t="s">
        <v>15</v>
      </c>
      <c r="D1025">
        <v>45.434333000000002</v>
      </c>
      <c r="E1025">
        <v>-75.676000000000002</v>
      </c>
      <c r="F1025" s="1">
        <v>45103</v>
      </c>
      <c r="G1025" s="5">
        <v>154.16666666666666</v>
      </c>
      <c r="H1025">
        <v>205</v>
      </c>
    </row>
    <row r="1026" spans="1:8" x14ac:dyDescent="0.45">
      <c r="A1026" t="s">
        <v>14</v>
      </c>
      <c r="B1026">
        <v>51001</v>
      </c>
      <c r="C1026" t="s">
        <v>15</v>
      </c>
      <c r="D1026">
        <v>45.434333000000002</v>
      </c>
      <c r="E1026">
        <v>-75.676000000000002</v>
      </c>
      <c r="F1026" s="1">
        <v>45104</v>
      </c>
      <c r="G1026" s="5">
        <v>6.4615384615384617</v>
      </c>
      <c r="H1026">
        <v>27</v>
      </c>
    </row>
    <row r="1027" spans="1:8" x14ac:dyDescent="0.45">
      <c r="A1027" t="s">
        <v>14</v>
      </c>
      <c r="B1027">
        <v>51001</v>
      </c>
      <c r="C1027" t="s">
        <v>15</v>
      </c>
      <c r="D1027">
        <v>45.434333000000002</v>
      </c>
      <c r="E1027">
        <v>-75.676000000000002</v>
      </c>
      <c r="F1027" s="1">
        <v>45105</v>
      </c>
      <c r="G1027" s="5">
        <v>13.833333333333334</v>
      </c>
      <c r="H1027">
        <v>55</v>
      </c>
    </row>
    <row r="1028" spans="1:8" x14ac:dyDescent="0.45">
      <c r="A1028" t="s">
        <v>14</v>
      </c>
      <c r="B1028">
        <v>51001</v>
      </c>
      <c r="C1028" t="s">
        <v>15</v>
      </c>
      <c r="D1028">
        <v>45.434333000000002</v>
      </c>
      <c r="E1028">
        <v>-75.676000000000002</v>
      </c>
      <c r="F1028" s="1">
        <v>45106</v>
      </c>
      <c r="G1028" s="5">
        <v>65.208333333333329</v>
      </c>
      <c r="H1028">
        <v>156</v>
      </c>
    </row>
    <row r="1029" spans="1:8" x14ac:dyDescent="0.45">
      <c r="A1029" t="s">
        <v>14</v>
      </c>
      <c r="B1029">
        <v>51001</v>
      </c>
      <c r="C1029" t="s">
        <v>15</v>
      </c>
      <c r="D1029">
        <v>45.434333000000002</v>
      </c>
      <c r="E1029">
        <v>-75.676000000000002</v>
      </c>
      <c r="F1029" s="1">
        <v>45107</v>
      </c>
      <c r="G1029" s="5">
        <v>72</v>
      </c>
      <c r="H1029">
        <v>160</v>
      </c>
    </row>
    <row r="1030" spans="1:8" x14ac:dyDescent="0.45">
      <c r="A1030" t="s">
        <v>14</v>
      </c>
      <c r="B1030">
        <v>51001</v>
      </c>
      <c r="C1030" t="s">
        <v>15</v>
      </c>
      <c r="D1030">
        <v>45.434333000000002</v>
      </c>
      <c r="E1030">
        <v>-75.676000000000002</v>
      </c>
      <c r="F1030" s="1">
        <v>45108</v>
      </c>
      <c r="G1030" s="5">
        <v>41</v>
      </c>
      <c r="H1030">
        <v>115</v>
      </c>
    </row>
    <row r="1031" spans="1:8" x14ac:dyDescent="0.45">
      <c r="A1031" t="s">
        <v>14</v>
      </c>
      <c r="B1031">
        <v>51001</v>
      </c>
      <c r="C1031" t="s">
        <v>15</v>
      </c>
      <c r="D1031">
        <v>45.434333000000002</v>
      </c>
      <c r="E1031">
        <v>-75.676000000000002</v>
      </c>
      <c r="F1031" s="1">
        <v>45109</v>
      </c>
      <c r="G1031" s="5">
        <v>16.916666666666668</v>
      </c>
      <c r="H1031">
        <v>61</v>
      </c>
    </row>
    <row r="1032" spans="1:8" x14ac:dyDescent="0.45">
      <c r="A1032" t="s">
        <v>14</v>
      </c>
      <c r="B1032">
        <v>51001</v>
      </c>
      <c r="C1032" t="s">
        <v>15</v>
      </c>
      <c r="D1032">
        <v>45.434333000000002</v>
      </c>
      <c r="E1032">
        <v>-75.676000000000002</v>
      </c>
      <c r="F1032" s="1">
        <v>45110</v>
      </c>
      <c r="G1032" s="5">
        <v>19.541666666666668</v>
      </c>
      <c r="H1032">
        <v>67</v>
      </c>
    </row>
    <row r="1033" spans="1:8" x14ac:dyDescent="0.45">
      <c r="A1033" t="s">
        <v>14</v>
      </c>
      <c r="B1033">
        <v>51001</v>
      </c>
      <c r="C1033" t="s">
        <v>15</v>
      </c>
      <c r="D1033">
        <v>45.434333000000002</v>
      </c>
      <c r="E1033">
        <v>-75.676000000000002</v>
      </c>
      <c r="F1033" s="1">
        <v>45111</v>
      </c>
      <c r="G1033" s="5">
        <v>15.916666666666666</v>
      </c>
      <c r="H1033">
        <v>59</v>
      </c>
    </row>
    <row r="1034" spans="1:8" x14ac:dyDescent="0.45">
      <c r="A1034" t="s">
        <v>14</v>
      </c>
      <c r="B1034">
        <v>51001</v>
      </c>
      <c r="C1034" t="s">
        <v>15</v>
      </c>
      <c r="D1034">
        <v>45.434333000000002</v>
      </c>
      <c r="E1034">
        <v>-75.676000000000002</v>
      </c>
      <c r="F1034" s="1">
        <v>45112</v>
      </c>
      <c r="G1034" s="5">
        <v>15.083333333333334</v>
      </c>
      <c r="H1034">
        <v>57</v>
      </c>
    </row>
    <row r="1035" spans="1:8" x14ac:dyDescent="0.45">
      <c r="A1035" t="s">
        <v>14</v>
      </c>
      <c r="B1035">
        <v>51001</v>
      </c>
      <c r="C1035" t="s">
        <v>15</v>
      </c>
      <c r="D1035">
        <v>45.434333000000002</v>
      </c>
      <c r="E1035">
        <v>-75.676000000000002</v>
      </c>
      <c r="F1035" s="1">
        <v>45113</v>
      </c>
      <c r="G1035" s="5">
        <v>13.25</v>
      </c>
      <c r="H1035">
        <v>54</v>
      </c>
    </row>
    <row r="1036" spans="1:8" x14ac:dyDescent="0.45">
      <c r="A1036" t="s">
        <v>14</v>
      </c>
      <c r="B1036">
        <v>51001</v>
      </c>
      <c r="C1036" t="s">
        <v>15</v>
      </c>
      <c r="D1036">
        <v>45.434333000000002</v>
      </c>
      <c r="E1036">
        <v>-75.676000000000002</v>
      </c>
      <c r="F1036" s="1">
        <v>45114</v>
      </c>
      <c r="G1036" s="5">
        <v>6.416666666666667</v>
      </c>
      <c r="H1036">
        <v>27</v>
      </c>
    </row>
    <row r="1037" spans="1:8" x14ac:dyDescent="0.45">
      <c r="A1037" t="s">
        <v>14</v>
      </c>
      <c r="B1037">
        <v>51001</v>
      </c>
      <c r="C1037" t="s">
        <v>15</v>
      </c>
      <c r="D1037">
        <v>45.434333000000002</v>
      </c>
      <c r="E1037">
        <v>-75.676000000000002</v>
      </c>
      <c r="F1037" s="1">
        <v>45115</v>
      </c>
      <c r="G1037" s="5">
        <v>7.75</v>
      </c>
      <c r="H1037">
        <v>33</v>
      </c>
    </row>
    <row r="1038" spans="1:8" x14ac:dyDescent="0.45">
      <c r="A1038" t="s">
        <v>14</v>
      </c>
      <c r="B1038">
        <v>51001</v>
      </c>
      <c r="C1038" t="s">
        <v>15</v>
      </c>
      <c r="D1038">
        <v>45.434333000000002</v>
      </c>
      <c r="E1038">
        <v>-75.676000000000002</v>
      </c>
      <c r="F1038" s="1">
        <v>45116</v>
      </c>
      <c r="G1038" s="5">
        <v>9.2083333333333339</v>
      </c>
      <c r="H1038">
        <v>38</v>
      </c>
    </row>
    <row r="1039" spans="1:8" x14ac:dyDescent="0.45">
      <c r="A1039" t="s">
        <v>14</v>
      </c>
      <c r="B1039">
        <v>51001</v>
      </c>
      <c r="C1039" t="s">
        <v>15</v>
      </c>
      <c r="D1039">
        <v>45.434333000000002</v>
      </c>
      <c r="E1039">
        <v>-75.676000000000002</v>
      </c>
      <c r="F1039" s="1">
        <v>45117</v>
      </c>
      <c r="G1039" s="5">
        <v>9</v>
      </c>
      <c r="H1039">
        <v>38</v>
      </c>
    </row>
    <row r="1040" spans="1:8" x14ac:dyDescent="0.45">
      <c r="A1040" t="s">
        <v>14</v>
      </c>
      <c r="B1040">
        <v>51001</v>
      </c>
      <c r="C1040" t="s">
        <v>15</v>
      </c>
      <c r="D1040">
        <v>45.434333000000002</v>
      </c>
      <c r="E1040">
        <v>-75.676000000000002</v>
      </c>
      <c r="F1040" s="1">
        <v>45118</v>
      </c>
      <c r="G1040" s="5">
        <v>11.958333333333334</v>
      </c>
      <c r="H1040">
        <v>50</v>
      </c>
    </row>
    <row r="1041" spans="1:8" x14ac:dyDescent="0.45">
      <c r="A1041" t="s">
        <v>14</v>
      </c>
      <c r="B1041">
        <v>51001</v>
      </c>
      <c r="C1041" t="s">
        <v>15</v>
      </c>
      <c r="D1041">
        <v>45.434333000000002</v>
      </c>
      <c r="E1041">
        <v>-75.676000000000002</v>
      </c>
      <c r="F1041" s="1">
        <v>45119</v>
      </c>
      <c r="G1041" s="5">
        <v>9.2083333333333339</v>
      </c>
      <c r="H1041">
        <v>38</v>
      </c>
    </row>
    <row r="1042" spans="1:8" x14ac:dyDescent="0.45">
      <c r="A1042" t="s">
        <v>14</v>
      </c>
      <c r="B1042">
        <v>51001</v>
      </c>
      <c r="C1042" t="s">
        <v>15</v>
      </c>
      <c r="D1042">
        <v>45.434333000000002</v>
      </c>
      <c r="E1042">
        <v>-75.676000000000002</v>
      </c>
      <c r="F1042" s="1">
        <v>45120</v>
      </c>
      <c r="G1042" s="5">
        <v>5.833333333333333</v>
      </c>
      <c r="H1042">
        <v>24</v>
      </c>
    </row>
    <row r="1043" spans="1:8" x14ac:dyDescent="0.45">
      <c r="A1043" t="s">
        <v>14</v>
      </c>
      <c r="B1043">
        <v>51001</v>
      </c>
      <c r="C1043" t="s">
        <v>15</v>
      </c>
      <c r="D1043">
        <v>45.434333000000002</v>
      </c>
      <c r="E1043">
        <v>-75.676000000000002</v>
      </c>
      <c r="F1043" s="1">
        <v>45121</v>
      </c>
      <c r="G1043" s="5">
        <v>6.375</v>
      </c>
      <c r="H1043">
        <v>27</v>
      </c>
    </row>
    <row r="1044" spans="1:8" x14ac:dyDescent="0.45">
      <c r="A1044" t="s">
        <v>14</v>
      </c>
      <c r="B1044">
        <v>51001</v>
      </c>
      <c r="C1044" t="s">
        <v>15</v>
      </c>
      <c r="D1044">
        <v>45.434333000000002</v>
      </c>
      <c r="E1044">
        <v>-75.676000000000002</v>
      </c>
      <c r="F1044" s="1">
        <v>45122</v>
      </c>
      <c r="G1044" s="5">
        <v>8.8333333333333339</v>
      </c>
      <c r="H1044">
        <v>37</v>
      </c>
    </row>
    <row r="1045" spans="1:8" x14ac:dyDescent="0.45">
      <c r="A1045" t="s">
        <v>14</v>
      </c>
      <c r="B1045">
        <v>51001</v>
      </c>
      <c r="C1045" t="s">
        <v>15</v>
      </c>
      <c r="D1045">
        <v>45.434333000000002</v>
      </c>
      <c r="E1045">
        <v>-75.676000000000002</v>
      </c>
      <c r="F1045" s="1">
        <v>45123</v>
      </c>
      <c r="G1045" s="5">
        <v>7.375</v>
      </c>
      <c r="H1045">
        <v>31</v>
      </c>
    </row>
    <row r="1046" spans="1:8" x14ac:dyDescent="0.45">
      <c r="A1046" t="s">
        <v>14</v>
      </c>
      <c r="B1046">
        <v>51001</v>
      </c>
      <c r="C1046" t="s">
        <v>15</v>
      </c>
      <c r="D1046">
        <v>45.434333000000002</v>
      </c>
      <c r="E1046">
        <v>-75.676000000000002</v>
      </c>
      <c r="F1046" s="1">
        <v>45124</v>
      </c>
      <c r="G1046" s="5">
        <v>22.458333333333332</v>
      </c>
      <c r="H1046">
        <v>73</v>
      </c>
    </row>
    <row r="1047" spans="1:8" x14ac:dyDescent="0.45">
      <c r="A1047" t="s">
        <v>14</v>
      </c>
      <c r="B1047">
        <v>51001</v>
      </c>
      <c r="C1047" t="s">
        <v>15</v>
      </c>
      <c r="D1047">
        <v>45.434333000000002</v>
      </c>
      <c r="E1047">
        <v>-75.676000000000002</v>
      </c>
      <c r="F1047" s="1">
        <v>45125</v>
      </c>
      <c r="G1047" s="5">
        <v>21.75</v>
      </c>
      <c r="H1047">
        <v>71</v>
      </c>
    </row>
    <row r="1048" spans="1:8" x14ac:dyDescent="0.45">
      <c r="A1048" t="s">
        <v>14</v>
      </c>
      <c r="B1048">
        <v>51001</v>
      </c>
      <c r="C1048" t="s">
        <v>15</v>
      </c>
      <c r="D1048">
        <v>45.434333000000002</v>
      </c>
      <c r="E1048">
        <v>-75.676000000000002</v>
      </c>
      <c r="F1048" s="1">
        <v>45126</v>
      </c>
      <c r="G1048" s="5">
        <v>5.125</v>
      </c>
      <c r="H1048">
        <v>21</v>
      </c>
    </row>
    <row r="1049" spans="1:8" x14ac:dyDescent="0.45">
      <c r="A1049" t="s">
        <v>14</v>
      </c>
      <c r="B1049">
        <v>51001</v>
      </c>
      <c r="C1049" t="s">
        <v>15</v>
      </c>
      <c r="D1049">
        <v>45.434333000000002</v>
      </c>
      <c r="E1049">
        <v>-75.676000000000002</v>
      </c>
      <c r="F1049" s="1">
        <v>45127</v>
      </c>
      <c r="G1049" s="5">
        <v>6.833333333333333</v>
      </c>
      <c r="H1049">
        <v>28</v>
      </c>
    </row>
    <row r="1050" spans="1:8" x14ac:dyDescent="0.45">
      <c r="A1050" t="s">
        <v>14</v>
      </c>
      <c r="B1050">
        <v>51001</v>
      </c>
      <c r="C1050" t="s">
        <v>15</v>
      </c>
      <c r="D1050">
        <v>45.434333000000002</v>
      </c>
      <c r="E1050">
        <v>-75.676000000000002</v>
      </c>
      <c r="F1050" s="1">
        <v>45128</v>
      </c>
      <c r="G1050" s="5">
        <v>5.25</v>
      </c>
      <c r="H1050">
        <v>22</v>
      </c>
    </row>
    <row r="1051" spans="1:8" x14ac:dyDescent="0.45">
      <c r="A1051" t="s">
        <v>14</v>
      </c>
      <c r="B1051">
        <v>51001</v>
      </c>
      <c r="C1051" t="s">
        <v>15</v>
      </c>
      <c r="D1051">
        <v>45.434333000000002</v>
      </c>
      <c r="E1051">
        <v>-75.676000000000002</v>
      </c>
      <c r="F1051" s="1">
        <v>45129</v>
      </c>
      <c r="G1051" s="5">
        <v>8.2916666666666661</v>
      </c>
      <c r="H1051">
        <v>35</v>
      </c>
    </row>
    <row r="1052" spans="1:8" x14ac:dyDescent="0.45">
      <c r="A1052" t="s">
        <v>14</v>
      </c>
      <c r="B1052">
        <v>51001</v>
      </c>
      <c r="C1052" t="s">
        <v>15</v>
      </c>
      <c r="D1052">
        <v>45.434333000000002</v>
      </c>
      <c r="E1052">
        <v>-75.676000000000002</v>
      </c>
      <c r="F1052" s="1">
        <v>45130</v>
      </c>
      <c r="G1052" s="5">
        <v>11.083333333333334</v>
      </c>
      <c r="H1052">
        <v>46</v>
      </c>
    </row>
    <row r="1053" spans="1:8" x14ac:dyDescent="0.45">
      <c r="A1053" t="s">
        <v>14</v>
      </c>
      <c r="B1053">
        <v>51001</v>
      </c>
      <c r="C1053" t="s">
        <v>15</v>
      </c>
      <c r="D1053">
        <v>45.434333000000002</v>
      </c>
      <c r="E1053">
        <v>-75.676000000000002</v>
      </c>
      <c r="F1053" s="1">
        <v>45131</v>
      </c>
      <c r="G1053" s="5">
        <v>12.791666666666666</v>
      </c>
      <c r="H1053">
        <v>52</v>
      </c>
    </row>
    <row r="1054" spans="1:8" x14ac:dyDescent="0.45">
      <c r="A1054" t="s">
        <v>14</v>
      </c>
      <c r="B1054">
        <v>51001</v>
      </c>
      <c r="C1054" t="s">
        <v>15</v>
      </c>
      <c r="D1054">
        <v>45.434333000000002</v>
      </c>
      <c r="E1054">
        <v>-75.676000000000002</v>
      </c>
      <c r="F1054" s="1">
        <v>45132</v>
      </c>
      <c r="G1054" s="5">
        <v>12.583333333333334</v>
      </c>
      <c r="H1054">
        <v>52</v>
      </c>
    </row>
    <row r="1055" spans="1:8" x14ac:dyDescent="0.45">
      <c r="A1055" t="s">
        <v>14</v>
      </c>
      <c r="B1055">
        <v>51001</v>
      </c>
      <c r="C1055" t="s">
        <v>15</v>
      </c>
      <c r="D1055">
        <v>45.434333000000002</v>
      </c>
      <c r="E1055">
        <v>-75.676000000000002</v>
      </c>
      <c r="F1055" s="1">
        <v>45133</v>
      </c>
      <c r="G1055" s="5">
        <v>24.833333333333332</v>
      </c>
      <c r="H1055">
        <v>78</v>
      </c>
    </row>
    <row r="1056" spans="1:8" x14ac:dyDescent="0.45">
      <c r="A1056" t="s">
        <v>14</v>
      </c>
      <c r="B1056">
        <v>51001</v>
      </c>
      <c r="C1056" t="s">
        <v>15</v>
      </c>
      <c r="D1056">
        <v>45.434333000000002</v>
      </c>
      <c r="E1056">
        <v>-75.676000000000002</v>
      </c>
      <c r="F1056" s="1">
        <v>45134</v>
      </c>
      <c r="G1056" s="5">
        <v>15.125</v>
      </c>
      <c r="H1056">
        <v>57</v>
      </c>
    </row>
    <row r="1057" spans="1:8" x14ac:dyDescent="0.45">
      <c r="A1057" t="s">
        <v>14</v>
      </c>
      <c r="B1057">
        <v>51001</v>
      </c>
      <c r="C1057" t="s">
        <v>15</v>
      </c>
      <c r="D1057">
        <v>45.434333000000002</v>
      </c>
      <c r="E1057">
        <v>-75.676000000000002</v>
      </c>
      <c r="F1057" s="1">
        <v>45135</v>
      </c>
      <c r="G1057" s="5">
        <v>18.208333333333332</v>
      </c>
      <c r="H1057">
        <v>64</v>
      </c>
    </row>
    <row r="1058" spans="1:8" x14ac:dyDescent="0.45">
      <c r="A1058" t="s">
        <v>14</v>
      </c>
      <c r="B1058">
        <v>51001</v>
      </c>
      <c r="C1058" t="s">
        <v>15</v>
      </c>
      <c r="D1058">
        <v>45.434333000000002</v>
      </c>
      <c r="E1058">
        <v>-75.676000000000002</v>
      </c>
      <c r="F1058" s="1">
        <v>45136</v>
      </c>
      <c r="G1058" s="5">
        <v>5.208333333333333</v>
      </c>
      <c r="H1058">
        <v>22</v>
      </c>
    </row>
    <row r="1059" spans="1:8" x14ac:dyDescent="0.45">
      <c r="A1059" t="s">
        <v>14</v>
      </c>
      <c r="B1059">
        <v>51001</v>
      </c>
      <c r="C1059" t="s">
        <v>15</v>
      </c>
      <c r="D1059">
        <v>45.434333000000002</v>
      </c>
      <c r="E1059">
        <v>-75.676000000000002</v>
      </c>
      <c r="F1059" s="1">
        <v>45137</v>
      </c>
      <c r="G1059" s="5">
        <v>5.041666666666667</v>
      </c>
      <c r="H1059">
        <v>21</v>
      </c>
    </row>
    <row r="1060" spans="1:8" x14ac:dyDescent="0.45">
      <c r="A1060" t="s">
        <v>14</v>
      </c>
      <c r="B1060">
        <v>51001</v>
      </c>
      <c r="C1060" t="s">
        <v>15</v>
      </c>
      <c r="D1060">
        <v>45.434333000000002</v>
      </c>
      <c r="E1060">
        <v>-75.676000000000002</v>
      </c>
      <c r="F1060" s="1">
        <v>45138</v>
      </c>
      <c r="G1060" s="5">
        <v>3.7916666666666665</v>
      </c>
      <c r="H1060">
        <v>16</v>
      </c>
    </row>
    <row r="1061" spans="1:8" x14ac:dyDescent="0.45">
      <c r="A1061" t="s">
        <v>14</v>
      </c>
      <c r="B1061">
        <v>51001</v>
      </c>
      <c r="C1061" t="s">
        <v>15</v>
      </c>
      <c r="D1061">
        <v>45.434333000000002</v>
      </c>
      <c r="E1061">
        <v>-75.676000000000002</v>
      </c>
      <c r="F1061" s="1">
        <v>45139</v>
      </c>
      <c r="G1061" s="5">
        <v>3.3333333333333335</v>
      </c>
      <c r="H1061">
        <v>14</v>
      </c>
    </row>
    <row r="1062" spans="1:8" x14ac:dyDescent="0.45">
      <c r="A1062" t="s">
        <v>14</v>
      </c>
      <c r="B1062">
        <v>51001</v>
      </c>
      <c r="C1062" t="s">
        <v>15</v>
      </c>
      <c r="D1062">
        <v>45.434333000000002</v>
      </c>
      <c r="E1062">
        <v>-75.676000000000002</v>
      </c>
      <c r="F1062" s="1">
        <v>45140</v>
      </c>
      <c r="G1062" s="5">
        <v>6.5</v>
      </c>
      <c r="H1062">
        <v>27</v>
      </c>
    </row>
    <row r="1063" spans="1:8" x14ac:dyDescent="0.45">
      <c r="A1063" t="s">
        <v>14</v>
      </c>
      <c r="B1063">
        <v>51001</v>
      </c>
      <c r="C1063" t="s">
        <v>15</v>
      </c>
      <c r="D1063">
        <v>45.434333000000002</v>
      </c>
      <c r="E1063">
        <v>-75.676000000000002</v>
      </c>
      <c r="F1063" s="1">
        <v>45141</v>
      </c>
      <c r="G1063" s="5">
        <v>13.954545454545455</v>
      </c>
      <c r="H1063">
        <v>55</v>
      </c>
    </row>
    <row r="1064" spans="1:8" x14ac:dyDescent="0.45">
      <c r="A1064" t="s">
        <v>14</v>
      </c>
      <c r="B1064">
        <v>51001</v>
      </c>
      <c r="C1064" t="s">
        <v>15</v>
      </c>
      <c r="D1064">
        <v>45.434333000000002</v>
      </c>
      <c r="E1064">
        <v>-75.676000000000002</v>
      </c>
      <c r="F1064" s="1">
        <v>45142</v>
      </c>
      <c r="G1064" s="5">
        <v>13.916666666666666</v>
      </c>
      <c r="H1064">
        <v>55</v>
      </c>
    </row>
    <row r="1065" spans="1:8" x14ac:dyDescent="0.45">
      <c r="A1065" t="s">
        <v>14</v>
      </c>
      <c r="B1065">
        <v>51001</v>
      </c>
      <c r="C1065" t="s">
        <v>15</v>
      </c>
      <c r="D1065">
        <v>45.434333000000002</v>
      </c>
      <c r="E1065">
        <v>-75.676000000000002</v>
      </c>
      <c r="F1065" s="1">
        <v>45143</v>
      </c>
      <c r="G1065" s="5">
        <v>12.041666666666666</v>
      </c>
      <c r="H1065">
        <v>50</v>
      </c>
    </row>
    <row r="1066" spans="1:8" x14ac:dyDescent="0.45">
      <c r="A1066" t="s">
        <v>14</v>
      </c>
      <c r="B1066">
        <v>51001</v>
      </c>
      <c r="C1066" t="s">
        <v>15</v>
      </c>
      <c r="D1066">
        <v>45.434333000000002</v>
      </c>
      <c r="E1066">
        <v>-75.676000000000002</v>
      </c>
      <c r="F1066" s="1">
        <v>45144</v>
      </c>
      <c r="G1066" s="5">
        <v>8.9583333333333339</v>
      </c>
      <c r="H1066">
        <v>38</v>
      </c>
    </row>
    <row r="1067" spans="1:8" x14ac:dyDescent="0.45">
      <c r="A1067" t="s">
        <v>14</v>
      </c>
      <c r="B1067">
        <v>51001</v>
      </c>
      <c r="C1067" t="s">
        <v>15</v>
      </c>
      <c r="D1067">
        <v>45.434333000000002</v>
      </c>
      <c r="E1067">
        <v>-75.676000000000002</v>
      </c>
      <c r="F1067" s="1">
        <v>45145</v>
      </c>
      <c r="G1067" s="5">
        <v>17.708333333333332</v>
      </c>
      <c r="H1067">
        <v>63</v>
      </c>
    </row>
    <row r="1068" spans="1:8" x14ac:dyDescent="0.45">
      <c r="A1068" t="s">
        <v>14</v>
      </c>
      <c r="B1068">
        <v>51001</v>
      </c>
      <c r="C1068" t="s">
        <v>15</v>
      </c>
      <c r="D1068">
        <v>45.434333000000002</v>
      </c>
      <c r="E1068">
        <v>-75.676000000000002</v>
      </c>
      <c r="F1068" s="1">
        <v>45146</v>
      </c>
      <c r="G1068" s="5">
        <v>4.375</v>
      </c>
      <c r="H1068">
        <v>18</v>
      </c>
    </row>
    <row r="1069" spans="1:8" x14ac:dyDescent="0.45">
      <c r="A1069" t="s">
        <v>14</v>
      </c>
      <c r="B1069">
        <v>51001</v>
      </c>
      <c r="C1069" t="s">
        <v>15</v>
      </c>
      <c r="D1069">
        <v>45.434333000000002</v>
      </c>
      <c r="E1069">
        <v>-75.676000000000002</v>
      </c>
      <c r="F1069" s="1">
        <v>45147</v>
      </c>
      <c r="G1069" s="5">
        <v>11.083333333333334</v>
      </c>
      <c r="H1069">
        <v>46</v>
      </c>
    </row>
    <row r="1070" spans="1:8" x14ac:dyDescent="0.45">
      <c r="A1070" t="s">
        <v>14</v>
      </c>
      <c r="B1070">
        <v>51001</v>
      </c>
      <c r="C1070" t="s">
        <v>15</v>
      </c>
      <c r="D1070">
        <v>45.434333000000002</v>
      </c>
      <c r="E1070">
        <v>-75.676000000000002</v>
      </c>
      <c r="F1070" s="1">
        <v>45148</v>
      </c>
      <c r="G1070" s="5">
        <v>13.166666666666666</v>
      </c>
      <c r="H1070">
        <v>53</v>
      </c>
    </row>
    <row r="1071" spans="1:8" x14ac:dyDescent="0.45">
      <c r="A1071" t="s">
        <v>14</v>
      </c>
      <c r="B1071">
        <v>51001</v>
      </c>
      <c r="C1071" t="s">
        <v>15</v>
      </c>
      <c r="D1071">
        <v>45.434333000000002</v>
      </c>
      <c r="E1071">
        <v>-75.676000000000002</v>
      </c>
      <c r="F1071" s="1">
        <v>45149</v>
      </c>
      <c r="G1071" s="5">
        <v>7.625</v>
      </c>
      <c r="H1071">
        <v>32</v>
      </c>
    </row>
    <row r="1072" spans="1:8" x14ac:dyDescent="0.45">
      <c r="A1072" t="s">
        <v>14</v>
      </c>
      <c r="B1072">
        <v>51001</v>
      </c>
      <c r="C1072" t="s">
        <v>15</v>
      </c>
      <c r="D1072">
        <v>45.434333000000002</v>
      </c>
      <c r="E1072">
        <v>-75.676000000000002</v>
      </c>
      <c r="F1072" s="1">
        <v>45150</v>
      </c>
      <c r="G1072" s="5">
        <v>7.541666666666667</v>
      </c>
      <c r="H1072">
        <v>31</v>
      </c>
    </row>
    <row r="1073" spans="1:8" x14ac:dyDescent="0.45">
      <c r="A1073" t="s">
        <v>14</v>
      </c>
      <c r="B1073">
        <v>51001</v>
      </c>
      <c r="C1073" t="s">
        <v>15</v>
      </c>
      <c r="D1073">
        <v>45.434333000000002</v>
      </c>
      <c r="E1073">
        <v>-75.676000000000002</v>
      </c>
      <c r="F1073" s="1">
        <v>45151</v>
      </c>
      <c r="G1073" s="5">
        <v>5.208333333333333</v>
      </c>
      <c r="H1073">
        <v>22</v>
      </c>
    </row>
    <row r="1074" spans="1:8" x14ac:dyDescent="0.45">
      <c r="A1074" t="s">
        <v>14</v>
      </c>
      <c r="B1074">
        <v>51001</v>
      </c>
      <c r="C1074" t="s">
        <v>15</v>
      </c>
      <c r="D1074">
        <v>45.434333000000002</v>
      </c>
      <c r="E1074">
        <v>-75.676000000000002</v>
      </c>
      <c r="F1074" s="1">
        <v>45152</v>
      </c>
      <c r="G1074" s="5">
        <v>9.6666666666666661</v>
      </c>
      <c r="H1074">
        <v>40</v>
      </c>
    </row>
    <row r="1075" spans="1:8" x14ac:dyDescent="0.45">
      <c r="A1075" t="s">
        <v>14</v>
      </c>
      <c r="B1075">
        <v>51001</v>
      </c>
      <c r="C1075" t="s">
        <v>15</v>
      </c>
      <c r="D1075">
        <v>45.434333000000002</v>
      </c>
      <c r="E1075">
        <v>-75.676000000000002</v>
      </c>
      <c r="F1075" s="1">
        <v>45153</v>
      </c>
      <c r="G1075" s="5">
        <v>14.083333333333334</v>
      </c>
      <c r="H1075">
        <v>55</v>
      </c>
    </row>
    <row r="1076" spans="1:8" x14ac:dyDescent="0.45">
      <c r="A1076" t="s">
        <v>14</v>
      </c>
      <c r="B1076">
        <v>51001</v>
      </c>
      <c r="C1076" t="s">
        <v>15</v>
      </c>
      <c r="D1076">
        <v>45.434333000000002</v>
      </c>
      <c r="E1076">
        <v>-75.676000000000002</v>
      </c>
      <c r="F1076" s="1">
        <v>45154</v>
      </c>
      <c r="G1076" s="5">
        <v>10.291666666666666</v>
      </c>
      <c r="H1076">
        <v>43</v>
      </c>
    </row>
    <row r="1077" spans="1:8" x14ac:dyDescent="0.45">
      <c r="A1077" t="s">
        <v>14</v>
      </c>
      <c r="B1077">
        <v>51001</v>
      </c>
      <c r="C1077" t="s">
        <v>15</v>
      </c>
      <c r="D1077">
        <v>45.434333000000002</v>
      </c>
      <c r="E1077">
        <v>-75.676000000000002</v>
      </c>
      <c r="F1077" s="1">
        <v>45155</v>
      </c>
      <c r="G1077" s="5">
        <v>11.625</v>
      </c>
      <c r="H1077">
        <v>48</v>
      </c>
    </row>
    <row r="1078" spans="1:8" x14ac:dyDescent="0.45">
      <c r="A1078" t="s">
        <v>14</v>
      </c>
      <c r="B1078">
        <v>51001</v>
      </c>
      <c r="C1078" t="s">
        <v>15</v>
      </c>
      <c r="D1078">
        <v>45.434333000000002</v>
      </c>
      <c r="E1078">
        <v>-75.676000000000002</v>
      </c>
      <c r="F1078" s="1">
        <v>45156</v>
      </c>
      <c r="G1078" s="5">
        <v>4.541666666666667</v>
      </c>
      <c r="H1078">
        <v>19</v>
      </c>
    </row>
    <row r="1079" spans="1:8" x14ac:dyDescent="0.45">
      <c r="A1079" t="s">
        <v>14</v>
      </c>
      <c r="B1079">
        <v>51001</v>
      </c>
      <c r="C1079" t="s">
        <v>15</v>
      </c>
      <c r="D1079">
        <v>45.434333000000002</v>
      </c>
      <c r="E1079">
        <v>-75.676000000000002</v>
      </c>
      <c r="F1079" s="1">
        <v>45157</v>
      </c>
      <c r="G1079" s="5">
        <v>7.708333333333333</v>
      </c>
      <c r="H1079">
        <v>32</v>
      </c>
    </row>
    <row r="1080" spans="1:8" x14ac:dyDescent="0.45">
      <c r="A1080" t="s">
        <v>14</v>
      </c>
      <c r="B1080">
        <v>51001</v>
      </c>
      <c r="C1080" t="s">
        <v>15</v>
      </c>
      <c r="D1080">
        <v>45.434333000000002</v>
      </c>
      <c r="E1080">
        <v>-75.676000000000002</v>
      </c>
      <c r="F1080" s="1">
        <v>45158</v>
      </c>
      <c r="G1080" s="5">
        <v>24.125</v>
      </c>
      <c r="H1080">
        <v>76</v>
      </c>
    </row>
    <row r="1081" spans="1:8" x14ac:dyDescent="0.45">
      <c r="A1081" t="s">
        <v>14</v>
      </c>
      <c r="B1081">
        <v>51001</v>
      </c>
      <c r="C1081" t="s">
        <v>15</v>
      </c>
      <c r="D1081">
        <v>45.434333000000002</v>
      </c>
      <c r="E1081">
        <v>-75.676000000000002</v>
      </c>
      <c r="F1081" s="1">
        <v>45159</v>
      </c>
      <c r="G1081" s="5">
        <v>9.1666666666666661</v>
      </c>
      <c r="H1081">
        <v>38</v>
      </c>
    </row>
    <row r="1082" spans="1:8" x14ac:dyDescent="0.45">
      <c r="A1082" t="s">
        <v>14</v>
      </c>
      <c r="B1082">
        <v>51001</v>
      </c>
      <c r="C1082" t="s">
        <v>15</v>
      </c>
      <c r="D1082">
        <v>45.434333000000002</v>
      </c>
      <c r="E1082">
        <v>-75.676000000000002</v>
      </c>
      <c r="F1082" s="1">
        <v>45160</v>
      </c>
      <c r="G1082" s="5">
        <v>7.125</v>
      </c>
      <c r="H1082">
        <v>30</v>
      </c>
    </row>
    <row r="1083" spans="1:8" x14ac:dyDescent="0.45">
      <c r="A1083" t="s">
        <v>14</v>
      </c>
      <c r="B1083">
        <v>51001</v>
      </c>
      <c r="C1083" t="s">
        <v>15</v>
      </c>
      <c r="D1083">
        <v>45.434333000000002</v>
      </c>
      <c r="E1083">
        <v>-75.676000000000002</v>
      </c>
      <c r="F1083" s="1">
        <v>45161</v>
      </c>
      <c r="G1083" s="5">
        <v>9.625</v>
      </c>
      <c r="H1083">
        <v>40</v>
      </c>
    </row>
    <row r="1084" spans="1:8" x14ac:dyDescent="0.45">
      <c r="A1084" t="s">
        <v>14</v>
      </c>
      <c r="B1084">
        <v>51001</v>
      </c>
      <c r="C1084" t="s">
        <v>15</v>
      </c>
      <c r="D1084">
        <v>45.434333000000002</v>
      </c>
      <c r="E1084">
        <v>-75.676000000000002</v>
      </c>
      <c r="F1084" s="1">
        <v>45162</v>
      </c>
      <c r="G1084" s="5">
        <v>8.375</v>
      </c>
      <c r="H1084">
        <v>35</v>
      </c>
    </row>
    <row r="1085" spans="1:8" x14ac:dyDescent="0.45">
      <c r="A1085" t="s">
        <v>14</v>
      </c>
      <c r="B1085">
        <v>51001</v>
      </c>
      <c r="C1085" t="s">
        <v>15</v>
      </c>
      <c r="D1085">
        <v>45.434333000000002</v>
      </c>
      <c r="E1085">
        <v>-75.676000000000002</v>
      </c>
      <c r="F1085" s="1">
        <v>45163</v>
      </c>
      <c r="G1085" s="5">
        <v>6.166666666666667</v>
      </c>
      <c r="H1085">
        <v>26</v>
      </c>
    </row>
    <row r="1086" spans="1:8" x14ac:dyDescent="0.45">
      <c r="A1086" t="s">
        <v>14</v>
      </c>
      <c r="B1086">
        <v>51001</v>
      </c>
      <c r="C1086" t="s">
        <v>15</v>
      </c>
      <c r="D1086">
        <v>45.434333000000002</v>
      </c>
      <c r="E1086">
        <v>-75.676000000000002</v>
      </c>
      <c r="F1086" s="1">
        <v>45164</v>
      </c>
      <c r="G1086" s="5">
        <v>5.208333333333333</v>
      </c>
      <c r="H1086">
        <v>22</v>
      </c>
    </row>
    <row r="1087" spans="1:8" x14ac:dyDescent="0.45">
      <c r="A1087" t="s">
        <v>14</v>
      </c>
      <c r="B1087">
        <v>51001</v>
      </c>
      <c r="C1087" t="s">
        <v>15</v>
      </c>
      <c r="D1087">
        <v>45.434333000000002</v>
      </c>
      <c r="E1087">
        <v>-75.676000000000002</v>
      </c>
      <c r="F1087" s="1">
        <v>45165</v>
      </c>
      <c r="G1087" s="5">
        <v>7</v>
      </c>
      <c r="H1087">
        <v>29</v>
      </c>
    </row>
    <row r="1088" spans="1:8" x14ac:dyDescent="0.45">
      <c r="A1088" t="s">
        <v>14</v>
      </c>
      <c r="B1088">
        <v>51001</v>
      </c>
      <c r="C1088" t="s">
        <v>15</v>
      </c>
      <c r="D1088">
        <v>45.434333000000002</v>
      </c>
      <c r="E1088">
        <v>-75.676000000000002</v>
      </c>
      <c r="F1088" s="1">
        <v>45166</v>
      </c>
      <c r="G1088" s="5">
        <v>10.5</v>
      </c>
      <c r="H1088">
        <v>44</v>
      </c>
    </row>
    <row r="1089" spans="1:8" x14ac:dyDescent="0.45">
      <c r="A1089" t="s">
        <v>14</v>
      </c>
      <c r="B1089">
        <v>51001</v>
      </c>
      <c r="C1089" t="s">
        <v>15</v>
      </c>
      <c r="D1089">
        <v>45.434333000000002</v>
      </c>
      <c r="E1089">
        <v>-75.676000000000002</v>
      </c>
      <c r="F1089" s="1">
        <v>45167</v>
      </c>
      <c r="G1089" s="5">
        <v>11.458333333333334</v>
      </c>
      <c r="H1089">
        <v>48</v>
      </c>
    </row>
    <row r="1090" spans="1:8" x14ac:dyDescent="0.45">
      <c r="A1090" t="s">
        <v>14</v>
      </c>
      <c r="B1090">
        <v>51001</v>
      </c>
      <c r="C1090" t="s">
        <v>15</v>
      </c>
      <c r="D1090">
        <v>45.434333000000002</v>
      </c>
      <c r="E1090">
        <v>-75.676000000000002</v>
      </c>
      <c r="F1090" s="1">
        <v>45168</v>
      </c>
      <c r="G1090" s="5">
        <v>7.625</v>
      </c>
      <c r="H1090">
        <v>32</v>
      </c>
    </row>
    <row r="1091" spans="1:8" x14ac:dyDescent="0.45">
      <c r="A1091" t="s">
        <v>14</v>
      </c>
      <c r="B1091">
        <v>51001</v>
      </c>
      <c r="C1091" t="s">
        <v>15</v>
      </c>
      <c r="D1091">
        <v>45.434333000000002</v>
      </c>
      <c r="E1091">
        <v>-75.676000000000002</v>
      </c>
      <c r="F1091" s="1">
        <v>45169</v>
      </c>
      <c r="G1091" s="5">
        <v>4.125</v>
      </c>
      <c r="H1091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workbookViewId="0">
      <selection activeCell="C28" sqref="C28"/>
    </sheetView>
  </sheetViews>
  <sheetFormatPr defaultRowHeight="14.25" x14ac:dyDescent="0.45"/>
  <cols>
    <col min="1" max="1" width="17.73046875" customWidth="1"/>
    <col min="2" max="2" width="62.265625" customWidth="1"/>
    <col min="3" max="3" width="91.265625" customWidth="1"/>
  </cols>
  <sheetData>
    <row r="1" spans="1:3" x14ac:dyDescent="0.45">
      <c r="A1" t="s">
        <v>16</v>
      </c>
      <c r="B1" t="s">
        <v>17</v>
      </c>
      <c r="C1" t="s">
        <v>18</v>
      </c>
    </row>
    <row r="2" spans="1:3" x14ac:dyDescent="0.45">
      <c r="A2" t="s">
        <v>0</v>
      </c>
      <c r="B2" t="s">
        <v>19</v>
      </c>
      <c r="C2" t="s">
        <v>20</v>
      </c>
    </row>
    <row r="3" spans="1:3" x14ac:dyDescent="0.45">
      <c r="A3" t="s">
        <v>1</v>
      </c>
      <c r="B3" t="s">
        <v>21</v>
      </c>
    </row>
    <row r="4" spans="1:3" x14ac:dyDescent="0.45">
      <c r="A4" t="s">
        <v>2</v>
      </c>
      <c r="B4" t="s">
        <v>22</v>
      </c>
    </row>
    <row r="5" spans="1:3" x14ac:dyDescent="0.45">
      <c r="A5" t="s">
        <v>3</v>
      </c>
      <c r="B5" t="s">
        <v>23</v>
      </c>
    </row>
    <row r="6" spans="1:3" x14ac:dyDescent="0.45">
      <c r="A6" t="s">
        <v>4</v>
      </c>
      <c r="B6" t="s">
        <v>23</v>
      </c>
    </row>
    <row r="7" spans="1:3" x14ac:dyDescent="0.45">
      <c r="A7" t="s">
        <v>5</v>
      </c>
      <c r="B7" t="s">
        <v>24</v>
      </c>
    </row>
    <row r="8" spans="1:3" x14ac:dyDescent="0.45">
      <c r="A8" t="s">
        <v>6</v>
      </c>
      <c r="B8" t="s">
        <v>25</v>
      </c>
      <c r="C8" s="12" t="s">
        <v>26</v>
      </c>
    </row>
    <row r="9" spans="1:3" x14ac:dyDescent="0.45">
      <c r="A9" t="s">
        <v>7</v>
      </c>
      <c r="B9" t="s">
        <v>27</v>
      </c>
      <c r="C9" s="12" t="s">
        <v>26</v>
      </c>
    </row>
  </sheetData>
  <hyperlinks>
    <hyperlink ref="C8" r:id="rId1" xr:uid="{F528BA8C-065A-44DF-AE56-351BCC8BAD29}"/>
    <hyperlink ref="C9" r:id="rId2" xr:uid="{E677F0EF-EC03-4C91-BEE6-B6EC6379C4BC}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workbookViewId="0">
      <selection activeCell="E4" sqref="E4"/>
    </sheetView>
  </sheetViews>
  <sheetFormatPr defaultRowHeight="14.25" x14ac:dyDescent="0.45"/>
  <cols>
    <col min="1" max="1" width="28" customWidth="1"/>
    <col min="2" max="2" width="22.73046875" customWidth="1"/>
    <col min="3" max="3" width="52.73046875" customWidth="1"/>
    <col min="4" max="4" width="57.265625" customWidth="1"/>
    <col min="5" max="5" width="52.86328125" customWidth="1"/>
  </cols>
  <sheetData>
    <row r="1" spans="1:5" x14ac:dyDescent="0.45">
      <c r="A1" t="s">
        <v>28</v>
      </c>
      <c r="B1" s="2" t="s">
        <v>29</v>
      </c>
      <c r="C1" s="2" t="s">
        <v>30</v>
      </c>
      <c r="D1" s="2" t="s">
        <v>31</v>
      </c>
      <c r="E1" s="2" t="s">
        <v>32</v>
      </c>
    </row>
    <row r="2" spans="1:5" ht="24" customHeight="1" x14ac:dyDescent="0.45">
      <c r="A2" t="s">
        <v>33</v>
      </c>
      <c r="B2" t="s">
        <v>34</v>
      </c>
      <c r="C2" t="s">
        <v>35</v>
      </c>
      <c r="D2" s="12" t="s">
        <v>36</v>
      </c>
    </row>
    <row r="3" spans="1:5" ht="108" customHeight="1" x14ac:dyDescent="0.45">
      <c r="A3" t="s">
        <v>37</v>
      </c>
      <c r="B3" s="6" t="s">
        <v>38</v>
      </c>
      <c r="C3" s="7" t="s">
        <v>39</v>
      </c>
      <c r="D3" s="12" t="s">
        <v>40</v>
      </c>
      <c r="E3" s="7" t="s">
        <v>41</v>
      </c>
    </row>
  </sheetData>
  <hyperlinks>
    <hyperlink ref="D3" r:id="rId1" xr:uid="{EDD5D0C5-76FE-4F1B-8B0C-CBF50CC9FB09}"/>
    <hyperlink ref="D2" r:id="rId2" xr:uid="{F95E8A07-842B-4852-925A-A34E1457E2C3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908D1-831E-468B-ACFC-8821D11F2F55}">
  <dimension ref="A1:H1091"/>
  <sheetViews>
    <sheetView workbookViewId="0">
      <selection activeCell="R20" sqref="R20"/>
    </sheetView>
  </sheetViews>
  <sheetFormatPr defaultRowHeight="14.25" x14ac:dyDescent="0.45"/>
  <cols>
    <col min="1" max="1" width="10.86328125" customWidth="1"/>
    <col min="2" max="5" width="10.73046875" customWidth="1"/>
    <col min="6" max="6" width="11.1328125" customWidth="1"/>
    <col min="7" max="7" width="11.59765625" bestFit="1" customWidth="1"/>
  </cols>
  <sheetData>
    <row r="1" spans="1:8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45">
      <c r="A2" t="s">
        <v>8</v>
      </c>
      <c r="B2">
        <v>390490038</v>
      </c>
      <c r="C2" t="s">
        <v>9</v>
      </c>
      <c r="D2">
        <v>40.111069999999998</v>
      </c>
      <c r="E2">
        <v>-83.065415000000002</v>
      </c>
      <c r="F2" s="1">
        <v>44927</v>
      </c>
      <c r="G2">
        <v>15.9</v>
      </c>
      <c r="H2">
        <v>59</v>
      </c>
    </row>
    <row r="3" spans="1:8" x14ac:dyDescent="0.45">
      <c r="A3" t="s">
        <v>8</v>
      </c>
      <c r="B3">
        <v>390490038</v>
      </c>
      <c r="C3" t="s">
        <v>9</v>
      </c>
      <c r="D3">
        <v>40.111069999999998</v>
      </c>
      <c r="E3">
        <v>-83.065415000000002</v>
      </c>
      <c r="F3" s="1">
        <v>44928</v>
      </c>
      <c r="G3">
        <v>15.9</v>
      </c>
      <c r="H3">
        <v>59</v>
      </c>
    </row>
    <row r="4" spans="1:8" x14ac:dyDescent="0.45">
      <c r="A4" t="s">
        <v>8</v>
      </c>
      <c r="B4">
        <v>390490038</v>
      </c>
      <c r="C4" t="s">
        <v>9</v>
      </c>
      <c r="D4">
        <v>40.111069999999998</v>
      </c>
      <c r="E4">
        <v>-83.065415000000002</v>
      </c>
      <c r="F4" s="1">
        <v>44929</v>
      </c>
      <c r="G4">
        <v>5.0999999999999996</v>
      </c>
      <c r="H4">
        <v>21</v>
      </c>
    </row>
    <row r="5" spans="1:8" x14ac:dyDescent="0.45">
      <c r="A5" t="s">
        <v>8</v>
      </c>
      <c r="B5">
        <v>390490038</v>
      </c>
      <c r="C5" t="s">
        <v>9</v>
      </c>
      <c r="D5">
        <v>40.111069999999998</v>
      </c>
      <c r="E5">
        <v>-83.065415000000002</v>
      </c>
      <c r="F5" s="1">
        <v>44929</v>
      </c>
      <c r="G5">
        <v>7.4</v>
      </c>
      <c r="H5">
        <v>31</v>
      </c>
    </row>
    <row r="6" spans="1:8" x14ac:dyDescent="0.45">
      <c r="A6" t="s">
        <v>8</v>
      </c>
      <c r="B6">
        <v>390490038</v>
      </c>
      <c r="C6" t="s">
        <v>9</v>
      </c>
      <c r="D6">
        <v>40.111069999999998</v>
      </c>
      <c r="E6">
        <v>-83.065415000000002</v>
      </c>
      <c r="F6" s="1">
        <v>44930</v>
      </c>
      <c r="G6">
        <v>6.7</v>
      </c>
      <c r="H6">
        <v>28</v>
      </c>
    </row>
    <row r="7" spans="1:8" x14ac:dyDescent="0.45">
      <c r="A7" t="s">
        <v>8</v>
      </c>
      <c r="B7">
        <v>390490038</v>
      </c>
      <c r="C7" t="s">
        <v>9</v>
      </c>
      <c r="D7">
        <v>40.111069999999998</v>
      </c>
      <c r="E7">
        <v>-83.065415000000002</v>
      </c>
      <c r="F7" s="1">
        <v>44931</v>
      </c>
      <c r="G7">
        <v>7.1</v>
      </c>
      <c r="H7">
        <v>30</v>
      </c>
    </row>
    <row r="8" spans="1:8" x14ac:dyDescent="0.45">
      <c r="A8" t="s">
        <v>8</v>
      </c>
      <c r="B8">
        <v>390490038</v>
      </c>
      <c r="C8" t="s">
        <v>9</v>
      </c>
      <c r="D8">
        <v>40.111069999999998</v>
      </c>
      <c r="E8">
        <v>-83.065415000000002</v>
      </c>
      <c r="F8" s="1">
        <v>44932</v>
      </c>
      <c r="G8">
        <v>5.8</v>
      </c>
      <c r="H8">
        <v>24</v>
      </c>
    </row>
    <row r="9" spans="1:8" x14ac:dyDescent="0.45">
      <c r="A9" t="s">
        <v>8</v>
      </c>
      <c r="B9">
        <v>390490038</v>
      </c>
      <c r="C9" t="s">
        <v>9</v>
      </c>
      <c r="D9">
        <v>40.111069999999998</v>
      </c>
      <c r="E9">
        <v>-83.065415000000002</v>
      </c>
      <c r="F9" s="1">
        <v>44932</v>
      </c>
      <c r="G9">
        <v>8.5</v>
      </c>
      <c r="H9">
        <v>35</v>
      </c>
    </row>
    <row r="10" spans="1:8" x14ac:dyDescent="0.45">
      <c r="A10" t="s">
        <v>8</v>
      </c>
      <c r="B10">
        <v>390490038</v>
      </c>
      <c r="C10" t="s">
        <v>9</v>
      </c>
      <c r="D10">
        <v>40.111069999999998</v>
      </c>
      <c r="E10">
        <v>-83.065415000000002</v>
      </c>
      <c r="F10" s="1">
        <v>44933</v>
      </c>
      <c r="G10">
        <v>10.199999999999999</v>
      </c>
      <c r="H10">
        <v>43</v>
      </c>
    </row>
    <row r="11" spans="1:8" x14ac:dyDescent="0.45">
      <c r="A11" t="s">
        <v>8</v>
      </c>
      <c r="B11">
        <v>390490038</v>
      </c>
      <c r="C11" t="s">
        <v>9</v>
      </c>
      <c r="D11">
        <v>40.111069999999998</v>
      </c>
      <c r="E11">
        <v>-83.065415000000002</v>
      </c>
      <c r="F11" s="1">
        <v>44934</v>
      </c>
      <c r="G11">
        <v>12.5</v>
      </c>
      <c r="H11">
        <v>52</v>
      </c>
    </row>
    <row r="12" spans="1:8" x14ac:dyDescent="0.45">
      <c r="A12" t="s">
        <v>8</v>
      </c>
      <c r="B12">
        <v>390490038</v>
      </c>
      <c r="C12" t="s">
        <v>9</v>
      </c>
      <c r="D12">
        <v>40.111069999999998</v>
      </c>
      <c r="E12">
        <v>-83.065415000000002</v>
      </c>
      <c r="F12" s="1">
        <v>44935</v>
      </c>
      <c r="G12">
        <v>13.7</v>
      </c>
      <c r="H12">
        <v>54</v>
      </c>
    </row>
    <row r="13" spans="1:8" x14ac:dyDescent="0.45">
      <c r="A13" t="s">
        <v>8</v>
      </c>
      <c r="B13">
        <v>390490038</v>
      </c>
      <c r="C13" t="s">
        <v>9</v>
      </c>
      <c r="D13">
        <v>40.111069999999998</v>
      </c>
      <c r="E13">
        <v>-83.065415000000002</v>
      </c>
      <c r="F13" s="1">
        <v>44935</v>
      </c>
      <c r="G13">
        <v>16.600000000000001</v>
      </c>
      <c r="H13">
        <v>60</v>
      </c>
    </row>
    <row r="14" spans="1:8" x14ac:dyDescent="0.45">
      <c r="A14" t="s">
        <v>8</v>
      </c>
      <c r="B14">
        <v>390490038</v>
      </c>
      <c r="C14" t="s">
        <v>9</v>
      </c>
      <c r="D14">
        <v>40.111069999999998</v>
      </c>
      <c r="E14">
        <v>-83.065415000000002</v>
      </c>
      <c r="F14" s="1">
        <v>44936</v>
      </c>
      <c r="G14">
        <v>16.7</v>
      </c>
      <c r="H14">
        <v>61</v>
      </c>
    </row>
    <row r="15" spans="1:8" x14ac:dyDescent="0.45">
      <c r="A15" t="s">
        <v>8</v>
      </c>
      <c r="B15">
        <v>390490038</v>
      </c>
      <c r="C15" t="s">
        <v>9</v>
      </c>
      <c r="D15">
        <v>40.111069999999998</v>
      </c>
      <c r="E15">
        <v>-83.065415000000002</v>
      </c>
      <c r="F15" s="1">
        <v>44937</v>
      </c>
      <c r="G15">
        <v>15.4</v>
      </c>
      <c r="H15">
        <v>58</v>
      </c>
    </row>
    <row r="16" spans="1:8" x14ac:dyDescent="0.45">
      <c r="A16" t="s">
        <v>8</v>
      </c>
      <c r="B16">
        <v>390490038</v>
      </c>
      <c r="C16" t="s">
        <v>9</v>
      </c>
      <c r="D16">
        <v>40.111069999999998</v>
      </c>
      <c r="E16">
        <v>-83.065415000000002</v>
      </c>
      <c r="F16" s="1">
        <v>44938</v>
      </c>
      <c r="G16">
        <v>9.1</v>
      </c>
      <c r="H16">
        <v>38</v>
      </c>
    </row>
    <row r="17" spans="1:8" x14ac:dyDescent="0.45">
      <c r="A17" t="s">
        <v>8</v>
      </c>
      <c r="B17">
        <v>390490038</v>
      </c>
      <c r="C17" t="s">
        <v>9</v>
      </c>
      <c r="D17">
        <v>40.111069999999998</v>
      </c>
      <c r="E17">
        <v>-83.065415000000002</v>
      </c>
      <c r="F17" s="1">
        <v>44938</v>
      </c>
      <c r="G17">
        <v>11.1</v>
      </c>
      <c r="H17">
        <v>46</v>
      </c>
    </row>
    <row r="18" spans="1:8" x14ac:dyDescent="0.45">
      <c r="A18" t="s">
        <v>8</v>
      </c>
      <c r="B18">
        <v>390490038</v>
      </c>
      <c r="C18" t="s">
        <v>9</v>
      </c>
      <c r="D18">
        <v>40.111069999999998</v>
      </c>
      <c r="E18">
        <v>-83.065415000000002</v>
      </c>
      <c r="F18" s="1">
        <v>44939</v>
      </c>
      <c r="G18">
        <v>5.4</v>
      </c>
      <c r="H18">
        <v>23</v>
      </c>
    </row>
    <row r="19" spans="1:8" x14ac:dyDescent="0.45">
      <c r="A19" t="s">
        <v>8</v>
      </c>
      <c r="B19">
        <v>390490038</v>
      </c>
      <c r="C19" t="s">
        <v>9</v>
      </c>
      <c r="D19">
        <v>40.111069999999998</v>
      </c>
      <c r="E19">
        <v>-83.065415000000002</v>
      </c>
      <c r="F19" s="1">
        <v>44940</v>
      </c>
      <c r="G19">
        <v>9.6</v>
      </c>
      <c r="H19">
        <v>40</v>
      </c>
    </row>
    <row r="20" spans="1:8" x14ac:dyDescent="0.45">
      <c r="A20" t="s">
        <v>8</v>
      </c>
      <c r="B20">
        <v>390490038</v>
      </c>
      <c r="C20" t="s">
        <v>9</v>
      </c>
      <c r="D20">
        <v>40.111069999999998</v>
      </c>
      <c r="E20">
        <v>-83.065415000000002</v>
      </c>
      <c r="F20" s="1">
        <v>44941</v>
      </c>
      <c r="G20">
        <v>17.600000000000001</v>
      </c>
      <c r="H20">
        <v>63</v>
      </c>
    </row>
    <row r="21" spans="1:8" x14ac:dyDescent="0.45">
      <c r="A21" t="s">
        <v>8</v>
      </c>
      <c r="B21">
        <v>390490038</v>
      </c>
      <c r="C21" t="s">
        <v>9</v>
      </c>
      <c r="D21">
        <v>40.111069999999998</v>
      </c>
      <c r="E21">
        <v>-83.065415000000002</v>
      </c>
      <c r="F21" s="1">
        <v>44941</v>
      </c>
      <c r="G21">
        <v>19.8</v>
      </c>
      <c r="H21">
        <v>67</v>
      </c>
    </row>
    <row r="22" spans="1:8" x14ac:dyDescent="0.45">
      <c r="A22" t="s">
        <v>8</v>
      </c>
      <c r="B22">
        <v>390490038</v>
      </c>
      <c r="C22" t="s">
        <v>9</v>
      </c>
      <c r="D22">
        <v>40.111069999999998</v>
      </c>
      <c r="E22">
        <v>-83.065415000000002</v>
      </c>
      <c r="F22" s="1">
        <v>44942</v>
      </c>
      <c r="G22">
        <v>11.9</v>
      </c>
      <c r="H22">
        <v>50</v>
      </c>
    </row>
    <row r="23" spans="1:8" x14ac:dyDescent="0.45">
      <c r="A23" t="s">
        <v>8</v>
      </c>
      <c r="B23">
        <v>390490038</v>
      </c>
      <c r="C23" t="s">
        <v>9</v>
      </c>
      <c r="D23">
        <v>40.111069999999998</v>
      </c>
      <c r="E23">
        <v>-83.065415000000002</v>
      </c>
      <c r="F23" s="1">
        <v>44943</v>
      </c>
      <c r="G23">
        <v>6.1</v>
      </c>
      <c r="H23">
        <v>25</v>
      </c>
    </row>
    <row r="24" spans="1:8" x14ac:dyDescent="0.45">
      <c r="A24" t="s">
        <v>8</v>
      </c>
      <c r="B24">
        <v>390490038</v>
      </c>
      <c r="C24" t="s">
        <v>9</v>
      </c>
      <c r="D24">
        <v>40.111069999999998</v>
      </c>
      <c r="E24">
        <v>-83.065415000000002</v>
      </c>
      <c r="F24" s="1">
        <v>44944</v>
      </c>
      <c r="G24">
        <v>8.3000000000000007</v>
      </c>
      <c r="H24">
        <v>35</v>
      </c>
    </row>
    <row r="25" spans="1:8" x14ac:dyDescent="0.45">
      <c r="A25" t="s">
        <v>8</v>
      </c>
      <c r="B25">
        <v>390490038</v>
      </c>
      <c r="C25" t="s">
        <v>9</v>
      </c>
      <c r="D25">
        <v>40.111069999999998</v>
      </c>
      <c r="E25">
        <v>-83.065415000000002</v>
      </c>
      <c r="F25" s="1">
        <v>44944</v>
      </c>
      <c r="G25">
        <v>2.4</v>
      </c>
      <c r="H25">
        <v>10</v>
      </c>
    </row>
    <row r="26" spans="1:8" x14ac:dyDescent="0.45">
      <c r="A26" t="s">
        <v>8</v>
      </c>
      <c r="B26">
        <v>390490038</v>
      </c>
      <c r="C26" t="s">
        <v>9</v>
      </c>
      <c r="D26">
        <v>40.111069999999998</v>
      </c>
      <c r="E26">
        <v>-83.065415000000002</v>
      </c>
      <c r="F26" s="1">
        <v>44945</v>
      </c>
      <c r="G26">
        <v>3.7</v>
      </c>
      <c r="H26">
        <v>15</v>
      </c>
    </row>
    <row r="27" spans="1:8" x14ac:dyDescent="0.45">
      <c r="A27" t="s">
        <v>8</v>
      </c>
      <c r="B27">
        <v>390490038</v>
      </c>
      <c r="C27" t="s">
        <v>9</v>
      </c>
      <c r="D27">
        <v>40.111069999999998</v>
      </c>
      <c r="E27">
        <v>-83.065415000000002</v>
      </c>
      <c r="F27" s="1">
        <v>44946</v>
      </c>
      <c r="G27">
        <v>4.3</v>
      </c>
      <c r="H27">
        <v>18</v>
      </c>
    </row>
    <row r="28" spans="1:8" x14ac:dyDescent="0.45">
      <c r="A28" t="s">
        <v>8</v>
      </c>
      <c r="B28">
        <v>390490038</v>
      </c>
      <c r="C28" t="s">
        <v>9</v>
      </c>
      <c r="D28">
        <v>40.111069999999998</v>
      </c>
      <c r="E28">
        <v>-83.065415000000002</v>
      </c>
      <c r="F28" s="1">
        <v>44947</v>
      </c>
      <c r="G28">
        <v>6</v>
      </c>
      <c r="H28">
        <v>25</v>
      </c>
    </row>
    <row r="29" spans="1:8" x14ac:dyDescent="0.45">
      <c r="A29" t="s">
        <v>8</v>
      </c>
      <c r="B29">
        <v>390490038</v>
      </c>
      <c r="C29" t="s">
        <v>9</v>
      </c>
      <c r="D29">
        <v>40.111069999999998</v>
      </c>
      <c r="E29">
        <v>-83.065415000000002</v>
      </c>
      <c r="F29" s="1">
        <v>44947</v>
      </c>
      <c r="G29">
        <v>7.4</v>
      </c>
      <c r="H29">
        <v>31</v>
      </c>
    </row>
    <row r="30" spans="1:8" x14ac:dyDescent="0.45">
      <c r="A30" t="s">
        <v>8</v>
      </c>
      <c r="B30">
        <v>390490038</v>
      </c>
      <c r="C30" t="s">
        <v>9</v>
      </c>
      <c r="D30">
        <v>40.111069999999998</v>
      </c>
      <c r="E30">
        <v>-83.065415000000002</v>
      </c>
      <c r="F30" s="1">
        <v>44948</v>
      </c>
      <c r="G30">
        <v>14.1</v>
      </c>
      <c r="H30">
        <v>55</v>
      </c>
    </row>
    <row r="31" spans="1:8" x14ac:dyDescent="0.45">
      <c r="A31" t="s">
        <v>8</v>
      </c>
      <c r="B31">
        <v>390490038</v>
      </c>
      <c r="C31" t="s">
        <v>9</v>
      </c>
      <c r="D31">
        <v>40.111069999999998</v>
      </c>
      <c r="E31">
        <v>-83.065415000000002</v>
      </c>
      <c r="F31" s="1">
        <v>44949</v>
      </c>
      <c r="G31">
        <v>11.5</v>
      </c>
      <c r="H31">
        <v>48</v>
      </c>
    </row>
    <row r="32" spans="1:8" x14ac:dyDescent="0.45">
      <c r="A32" t="s">
        <v>8</v>
      </c>
      <c r="B32">
        <v>390490038</v>
      </c>
      <c r="C32" t="s">
        <v>9</v>
      </c>
      <c r="D32">
        <v>40.111069999999998</v>
      </c>
      <c r="E32">
        <v>-83.065415000000002</v>
      </c>
      <c r="F32" s="1">
        <v>44950</v>
      </c>
      <c r="G32">
        <v>19</v>
      </c>
      <c r="H32">
        <v>66</v>
      </c>
    </row>
    <row r="33" spans="1:8" x14ac:dyDescent="0.45">
      <c r="A33" t="s">
        <v>8</v>
      </c>
      <c r="B33">
        <v>390490038</v>
      </c>
      <c r="C33" t="s">
        <v>9</v>
      </c>
      <c r="D33">
        <v>40.111069999999998</v>
      </c>
      <c r="E33">
        <v>-83.065415000000002</v>
      </c>
      <c r="F33" s="1">
        <v>44950</v>
      </c>
      <c r="G33">
        <v>19.100000000000001</v>
      </c>
      <c r="H33">
        <v>66</v>
      </c>
    </row>
    <row r="34" spans="1:8" x14ac:dyDescent="0.45">
      <c r="A34" t="s">
        <v>8</v>
      </c>
      <c r="B34">
        <v>390490038</v>
      </c>
      <c r="C34" t="s">
        <v>9</v>
      </c>
      <c r="D34">
        <v>40.111069999999998</v>
      </c>
      <c r="E34">
        <v>-83.065415000000002</v>
      </c>
      <c r="F34" s="1">
        <v>44951</v>
      </c>
      <c r="G34">
        <v>9.1</v>
      </c>
      <c r="H34">
        <v>38</v>
      </c>
    </row>
    <row r="35" spans="1:8" x14ac:dyDescent="0.45">
      <c r="A35" t="s">
        <v>8</v>
      </c>
      <c r="B35">
        <v>390490038</v>
      </c>
      <c r="C35" t="s">
        <v>9</v>
      </c>
      <c r="D35">
        <v>40.111069999999998</v>
      </c>
      <c r="E35">
        <v>-83.065415000000002</v>
      </c>
      <c r="F35" s="1">
        <v>44952</v>
      </c>
      <c r="G35">
        <v>11.1</v>
      </c>
      <c r="H35">
        <v>46</v>
      </c>
    </row>
    <row r="36" spans="1:8" x14ac:dyDescent="0.45">
      <c r="A36" t="s">
        <v>8</v>
      </c>
      <c r="B36">
        <v>390490038</v>
      </c>
      <c r="C36" t="s">
        <v>9</v>
      </c>
      <c r="D36">
        <v>40.111069999999998</v>
      </c>
      <c r="E36">
        <v>-83.065415000000002</v>
      </c>
      <c r="F36" s="1">
        <v>44953</v>
      </c>
      <c r="G36">
        <v>4.5</v>
      </c>
      <c r="H36">
        <v>19</v>
      </c>
    </row>
    <row r="37" spans="1:8" x14ac:dyDescent="0.45">
      <c r="A37" t="s">
        <v>8</v>
      </c>
      <c r="B37">
        <v>390490038</v>
      </c>
      <c r="C37" t="s">
        <v>9</v>
      </c>
      <c r="D37">
        <v>40.111069999999998</v>
      </c>
      <c r="E37">
        <v>-83.065415000000002</v>
      </c>
      <c r="F37" s="1">
        <v>44953</v>
      </c>
      <c r="G37">
        <v>6.2</v>
      </c>
      <c r="H37">
        <v>26</v>
      </c>
    </row>
    <row r="38" spans="1:8" x14ac:dyDescent="0.45">
      <c r="A38" t="s">
        <v>8</v>
      </c>
      <c r="B38">
        <v>390490038</v>
      </c>
      <c r="C38" t="s">
        <v>9</v>
      </c>
      <c r="D38">
        <v>40.111069999999998</v>
      </c>
      <c r="E38">
        <v>-83.065415000000002</v>
      </c>
      <c r="F38" s="1">
        <v>44954</v>
      </c>
      <c r="G38">
        <v>6.9</v>
      </c>
      <c r="H38">
        <v>29</v>
      </c>
    </row>
    <row r="39" spans="1:8" x14ac:dyDescent="0.45">
      <c r="A39" t="s">
        <v>8</v>
      </c>
      <c r="B39">
        <v>390490038</v>
      </c>
      <c r="C39" t="s">
        <v>9</v>
      </c>
      <c r="D39">
        <v>40.111069999999998</v>
      </c>
      <c r="E39">
        <v>-83.065415000000002</v>
      </c>
      <c r="F39" s="1">
        <v>44955</v>
      </c>
      <c r="G39">
        <v>10.199999999999999</v>
      </c>
      <c r="H39">
        <v>43</v>
      </c>
    </row>
    <row r="40" spans="1:8" x14ac:dyDescent="0.45">
      <c r="A40" t="s">
        <v>8</v>
      </c>
      <c r="B40">
        <v>390490038</v>
      </c>
      <c r="C40" t="s">
        <v>9</v>
      </c>
      <c r="D40">
        <v>40.111069999999998</v>
      </c>
      <c r="E40">
        <v>-83.065415000000002</v>
      </c>
      <c r="F40" s="1">
        <v>44956</v>
      </c>
      <c r="G40">
        <v>11.5</v>
      </c>
      <c r="H40">
        <v>48</v>
      </c>
    </row>
    <row r="41" spans="1:8" x14ac:dyDescent="0.45">
      <c r="A41" t="s">
        <v>8</v>
      </c>
      <c r="B41">
        <v>390490038</v>
      </c>
      <c r="C41" t="s">
        <v>9</v>
      </c>
      <c r="D41">
        <v>40.111069999999998</v>
      </c>
      <c r="E41">
        <v>-83.065415000000002</v>
      </c>
      <c r="F41" s="1">
        <v>44956</v>
      </c>
      <c r="G41">
        <v>12.4</v>
      </c>
      <c r="H41">
        <v>52</v>
      </c>
    </row>
    <row r="42" spans="1:8" x14ac:dyDescent="0.45">
      <c r="A42" t="s">
        <v>8</v>
      </c>
      <c r="B42">
        <v>390490038</v>
      </c>
      <c r="C42" t="s">
        <v>9</v>
      </c>
      <c r="D42">
        <v>40.111069999999998</v>
      </c>
      <c r="E42">
        <v>-83.065415000000002</v>
      </c>
      <c r="F42" s="1">
        <v>44957</v>
      </c>
      <c r="G42">
        <v>6.3</v>
      </c>
      <c r="H42">
        <v>26</v>
      </c>
    </row>
    <row r="43" spans="1:8" x14ac:dyDescent="0.45">
      <c r="A43" t="s">
        <v>8</v>
      </c>
      <c r="B43">
        <v>390490038</v>
      </c>
      <c r="C43" t="s">
        <v>9</v>
      </c>
      <c r="D43">
        <v>40.111069999999998</v>
      </c>
      <c r="E43">
        <v>-83.065415000000002</v>
      </c>
      <c r="F43" s="1">
        <v>44958</v>
      </c>
      <c r="G43">
        <v>12.9</v>
      </c>
      <c r="H43">
        <v>53</v>
      </c>
    </row>
    <row r="44" spans="1:8" x14ac:dyDescent="0.45">
      <c r="A44" t="s">
        <v>8</v>
      </c>
      <c r="B44">
        <v>390490038</v>
      </c>
      <c r="C44" t="s">
        <v>9</v>
      </c>
      <c r="D44">
        <v>40.111069999999998</v>
      </c>
      <c r="E44">
        <v>-83.065415000000002</v>
      </c>
      <c r="F44" s="1">
        <v>44959</v>
      </c>
      <c r="G44">
        <v>12.2</v>
      </c>
      <c r="H44">
        <v>51</v>
      </c>
    </row>
    <row r="45" spans="1:8" x14ac:dyDescent="0.45">
      <c r="A45" t="s">
        <v>8</v>
      </c>
      <c r="B45">
        <v>390490038</v>
      </c>
      <c r="C45" t="s">
        <v>9</v>
      </c>
      <c r="D45">
        <v>40.111069999999998</v>
      </c>
      <c r="E45">
        <v>-83.065415000000002</v>
      </c>
      <c r="F45" s="1">
        <v>44959</v>
      </c>
      <c r="G45">
        <v>13.8</v>
      </c>
      <c r="H45">
        <v>55</v>
      </c>
    </row>
    <row r="46" spans="1:8" x14ac:dyDescent="0.45">
      <c r="A46" t="s">
        <v>8</v>
      </c>
      <c r="B46">
        <v>390490038</v>
      </c>
      <c r="C46" t="s">
        <v>9</v>
      </c>
      <c r="D46">
        <v>40.111069999999998</v>
      </c>
      <c r="E46">
        <v>-83.065415000000002</v>
      </c>
      <c r="F46" s="1">
        <v>44960</v>
      </c>
      <c r="G46">
        <v>5.9</v>
      </c>
      <c r="H46">
        <v>25</v>
      </c>
    </row>
    <row r="47" spans="1:8" x14ac:dyDescent="0.45">
      <c r="A47" t="s">
        <v>8</v>
      </c>
      <c r="B47">
        <v>390490038</v>
      </c>
      <c r="C47" t="s">
        <v>9</v>
      </c>
      <c r="D47">
        <v>40.111069999999998</v>
      </c>
      <c r="E47">
        <v>-83.065415000000002</v>
      </c>
      <c r="F47" s="1">
        <v>44961</v>
      </c>
      <c r="G47">
        <v>6.3</v>
      </c>
      <c r="H47">
        <v>26</v>
      </c>
    </row>
    <row r="48" spans="1:8" x14ac:dyDescent="0.45">
      <c r="A48" t="s">
        <v>8</v>
      </c>
      <c r="B48">
        <v>390490038</v>
      </c>
      <c r="C48" t="s">
        <v>9</v>
      </c>
      <c r="D48">
        <v>40.111069999999998</v>
      </c>
      <c r="E48">
        <v>-83.065415000000002</v>
      </c>
      <c r="F48" s="1">
        <v>44962</v>
      </c>
      <c r="G48">
        <v>6.1</v>
      </c>
      <c r="H48">
        <v>25</v>
      </c>
    </row>
    <row r="49" spans="1:8" x14ac:dyDescent="0.45">
      <c r="A49" t="s">
        <v>8</v>
      </c>
      <c r="B49">
        <v>390490038</v>
      </c>
      <c r="C49" t="s">
        <v>9</v>
      </c>
      <c r="D49">
        <v>40.111069999999998</v>
      </c>
      <c r="E49">
        <v>-83.065415000000002</v>
      </c>
      <c r="F49" s="1">
        <v>44962</v>
      </c>
      <c r="G49">
        <v>7.2</v>
      </c>
      <c r="H49">
        <v>30</v>
      </c>
    </row>
    <row r="50" spans="1:8" x14ac:dyDescent="0.45">
      <c r="A50" t="s">
        <v>8</v>
      </c>
      <c r="B50">
        <v>390490038</v>
      </c>
      <c r="C50" t="s">
        <v>9</v>
      </c>
      <c r="D50">
        <v>40.111069999999998</v>
      </c>
      <c r="E50">
        <v>-83.065415000000002</v>
      </c>
      <c r="F50" s="1">
        <v>44963</v>
      </c>
      <c r="G50">
        <v>17.100000000000001</v>
      </c>
      <c r="H50">
        <v>62</v>
      </c>
    </row>
    <row r="51" spans="1:8" x14ac:dyDescent="0.45">
      <c r="A51" t="s">
        <v>8</v>
      </c>
      <c r="B51">
        <v>390490038</v>
      </c>
      <c r="C51" t="s">
        <v>9</v>
      </c>
      <c r="D51">
        <v>40.111069999999998</v>
      </c>
      <c r="E51">
        <v>-83.065415000000002</v>
      </c>
      <c r="F51" s="1">
        <v>44964</v>
      </c>
      <c r="G51">
        <v>13</v>
      </c>
      <c r="H51">
        <v>53</v>
      </c>
    </row>
    <row r="52" spans="1:8" x14ac:dyDescent="0.45">
      <c r="A52" t="s">
        <v>8</v>
      </c>
      <c r="B52">
        <v>390490038</v>
      </c>
      <c r="C52" t="s">
        <v>9</v>
      </c>
      <c r="D52">
        <v>40.111069999999998</v>
      </c>
      <c r="E52">
        <v>-83.065415000000002</v>
      </c>
      <c r="F52" s="1">
        <v>44965</v>
      </c>
      <c r="G52">
        <v>14.4</v>
      </c>
      <c r="H52">
        <v>56</v>
      </c>
    </row>
    <row r="53" spans="1:8" x14ac:dyDescent="0.45">
      <c r="A53" t="s">
        <v>8</v>
      </c>
      <c r="B53">
        <v>390490038</v>
      </c>
      <c r="C53" t="s">
        <v>9</v>
      </c>
      <c r="D53">
        <v>40.111069999999998</v>
      </c>
      <c r="E53">
        <v>-83.065415000000002</v>
      </c>
      <c r="F53" s="1">
        <v>44965</v>
      </c>
      <c r="G53">
        <v>17.100000000000001</v>
      </c>
      <c r="H53">
        <v>62</v>
      </c>
    </row>
    <row r="54" spans="1:8" x14ac:dyDescent="0.45">
      <c r="A54" t="s">
        <v>8</v>
      </c>
      <c r="B54">
        <v>390490038</v>
      </c>
      <c r="C54" t="s">
        <v>9</v>
      </c>
      <c r="D54">
        <v>40.111069999999998</v>
      </c>
      <c r="E54">
        <v>-83.065415000000002</v>
      </c>
      <c r="F54" s="1">
        <v>44966</v>
      </c>
      <c r="G54">
        <v>9.4</v>
      </c>
      <c r="H54">
        <v>39</v>
      </c>
    </row>
    <row r="55" spans="1:8" x14ac:dyDescent="0.45">
      <c r="A55" t="s">
        <v>8</v>
      </c>
      <c r="B55">
        <v>390490038</v>
      </c>
      <c r="C55" t="s">
        <v>9</v>
      </c>
      <c r="D55">
        <v>40.111069999999998</v>
      </c>
      <c r="E55">
        <v>-83.065415000000002</v>
      </c>
      <c r="F55" s="1">
        <v>44967</v>
      </c>
      <c r="G55">
        <v>12.5</v>
      </c>
      <c r="H55">
        <v>52</v>
      </c>
    </row>
    <row r="56" spans="1:8" x14ac:dyDescent="0.45">
      <c r="A56" t="s">
        <v>8</v>
      </c>
      <c r="B56">
        <v>390490038</v>
      </c>
      <c r="C56" t="s">
        <v>9</v>
      </c>
      <c r="D56">
        <v>40.111069999999998</v>
      </c>
      <c r="E56">
        <v>-83.065415000000002</v>
      </c>
      <c r="F56" s="1">
        <v>44968</v>
      </c>
      <c r="G56">
        <v>9.1</v>
      </c>
      <c r="H56">
        <v>38</v>
      </c>
    </row>
    <row r="57" spans="1:8" x14ac:dyDescent="0.45">
      <c r="A57" t="s">
        <v>8</v>
      </c>
      <c r="B57">
        <v>390490038</v>
      </c>
      <c r="C57" t="s">
        <v>9</v>
      </c>
      <c r="D57">
        <v>40.111069999999998</v>
      </c>
      <c r="E57">
        <v>-83.065415000000002</v>
      </c>
      <c r="F57" s="1">
        <v>44968</v>
      </c>
      <c r="G57">
        <v>9.8000000000000007</v>
      </c>
      <c r="H57">
        <v>41</v>
      </c>
    </row>
    <row r="58" spans="1:8" x14ac:dyDescent="0.45">
      <c r="A58" t="s">
        <v>8</v>
      </c>
      <c r="B58">
        <v>390490038</v>
      </c>
      <c r="C58" t="s">
        <v>9</v>
      </c>
      <c r="D58">
        <v>40.111069999999998</v>
      </c>
      <c r="E58">
        <v>-83.065415000000002</v>
      </c>
      <c r="F58" s="1">
        <v>44969</v>
      </c>
      <c r="G58">
        <v>12.8</v>
      </c>
      <c r="H58">
        <v>52</v>
      </c>
    </row>
    <row r="59" spans="1:8" x14ac:dyDescent="0.45">
      <c r="A59" t="s">
        <v>8</v>
      </c>
      <c r="B59">
        <v>390490038</v>
      </c>
      <c r="C59" t="s">
        <v>9</v>
      </c>
      <c r="D59">
        <v>40.111069999999998</v>
      </c>
      <c r="E59">
        <v>-83.065415000000002</v>
      </c>
      <c r="F59" s="1">
        <v>44970</v>
      </c>
      <c r="G59">
        <v>8.3000000000000007</v>
      </c>
      <c r="H59">
        <v>35</v>
      </c>
    </row>
    <row r="60" spans="1:8" x14ac:dyDescent="0.45">
      <c r="A60" t="s">
        <v>8</v>
      </c>
      <c r="B60">
        <v>390490038</v>
      </c>
      <c r="C60" t="s">
        <v>9</v>
      </c>
      <c r="D60">
        <v>40.111069999999998</v>
      </c>
      <c r="E60">
        <v>-83.065415000000002</v>
      </c>
      <c r="F60" s="1">
        <v>44971</v>
      </c>
      <c r="G60">
        <v>8.4</v>
      </c>
      <c r="H60">
        <v>35</v>
      </c>
    </row>
    <row r="61" spans="1:8" x14ac:dyDescent="0.45">
      <c r="A61" t="s">
        <v>8</v>
      </c>
      <c r="B61">
        <v>390490038</v>
      </c>
      <c r="C61" t="s">
        <v>9</v>
      </c>
      <c r="D61">
        <v>40.111069999999998</v>
      </c>
      <c r="E61">
        <v>-83.065415000000002</v>
      </c>
      <c r="F61" s="1">
        <v>44971</v>
      </c>
      <c r="G61">
        <v>9.3000000000000007</v>
      </c>
      <c r="H61">
        <v>39</v>
      </c>
    </row>
    <row r="62" spans="1:8" x14ac:dyDescent="0.45">
      <c r="A62" t="s">
        <v>8</v>
      </c>
      <c r="B62">
        <v>390490038</v>
      </c>
      <c r="C62" t="s">
        <v>9</v>
      </c>
      <c r="D62">
        <v>40.111069999999998</v>
      </c>
      <c r="E62">
        <v>-83.065415000000002</v>
      </c>
      <c r="F62" s="1">
        <v>44972</v>
      </c>
      <c r="G62">
        <v>11.4</v>
      </c>
      <c r="H62">
        <v>48</v>
      </c>
    </row>
    <row r="63" spans="1:8" x14ac:dyDescent="0.45">
      <c r="A63" t="s">
        <v>8</v>
      </c>
      <c r="B63">
        <v>390490038</v>
      </c>
      <c r="C63" t="s">
        <v>9</v>
      </c>
      <c r="D63">
        <v>40.111069999999998</v>
      </c>
      <c r="E63">
        <v>-83.065415000000002</v>
      </c>
      <c r="F63" s="1">
        <v>44973</v>
      </c>
      <c r="G63">
        <v>8.6999999999999993</v>
      </c>
      <c r="H63">
        <v>36</v>
      </c>
    </row>
    <row r="64" spans="1:8" x14ac:dyDescent="0.45">
      <c r="A64" t="s">
        <v>8</v>
      </c>
      <c r="B64">
        <v>390490038</v>
      </c>
      <c r="C64" t="s">
        <v>9</v>
      </c>
      <c r="D64">
        <v>40.111069999999998</v>
      </c>
      <c r="E64">
        <v>-83.065415000000002</v>
      </c>
      <c r="F64" s="1">
        <v>44974</v>
      </c>
      <c r="G64">
        <v>8.6</v>
      </c>
      <c r="H64">
        <v>36</v>
      </c>
    </row>
    <row r="65" spans="1:8" x14ac:dyDescent="0.45">
      <c r="A65" t="s">
        <v>8</v>
      </c>
      <c r="B65">
        <v>390490038</v>
      </c>
      <c r="C65" t="s">
        <v>9</v>
      </c>
      <c r="D65">
        <v>40.111069999999998</v>
      </c>
      <c r="E65">
        <v>-83.065415000000002</v>
      </c>
      <c r="F65" s="1">
        <v>44974</v>
      </c>
      <c r="G65">
        <v>4</v>
      </c>
      <c r="H65">
        <v>17</v>
      </c>
    </row>
    <row r="66" spans="1:8" x14ac:dyDescent="0.45">
      <c r="A66" t="s">
        <v>8</v>
      </c>
      <c r="B66">
        <v>390490038</v>
      </c>
      <c r="C66" t="s">
        <v>9</v>
      </c>
      <c r="D66">
        <v>40.111069999999998</v>
      </c>
      <c r="E66">
        <v>-83.065415000000002</v>
      </c>
      <c r="F66" s="1">
        <v>44975</v>
      </c>
      <c r="G66">
        <v>6.9</v>
      </c>
      <c r="H66">
        <v>29</v>
      </c>
    </row>
    <row r="67" spans="1:8" x14ac:dyDescent="0.45">
      <c r="A67" t="s">
        <v>8</v>
      </c>
      <c r="B67">
        <v>390490038</v>
      </c>
      <c r="C67" t="s">
        <v>9</v>
      </c>
      <c r="D67">
        <v>40.111069999999998</v>
      </c>
      <c r="E67">
        <v>-83.065415000000002</v>
      </c>
      <c r="F67" s="1">
        <v>44976</v>
      </c>
      <c r="G67">
        <v>5.0999999999999996</v>
      </c>
      <c r="H67">
        <v>21</v>
      </c>
    </row>
    <row r="68" spans="1:8" x14ac:dyDescent="0.45">
      <c r="A68" t="s">
        <v>8</v>
      </c>
      <c r="B68">
        <v>390490038</v>
      </c>
      <c r="C68" t="s">
        <v>9</v>
      </c>
      <c r="D68">
        <v>40.111069999999998</v>
      </c>
      <c r="E68">
        <v>-83.065415000000002</v>
      </c>
      <c r="F68" s="1">
        <v>44977</v>
      </c>
      <c r="G68">
        <v>8.1999999999999993</v>
      </c>
      <c r="H68">
        <v>34</v>
      </c>
    </row>
    <row r="69" spans="1:8" x14ac:dyDescent="0.45">
      <c r="A69" t="s">
        <v>8</v>
      </c>
      <c r="B69">
        <v>390490038</v>
      </c>
      <c r="C69" t="s">
        <v>9</v>
      </c>
      <c r="D69">
        <v>40.111069999999998</v>
      </c>
      <c r="E69">
        <v>-83.065415000000002</v>
      </c>
      <c r="F69" s="1">
        <v>44977</v>
      </c>
      <c r="G69">
        <v>8.9</v>
      </c>
      <c r="H69">
        <v>37</v>
      </c>
    </row>
    <row r="70" spans="1:8" x14ac:dyDescent="0.45">
      <c r="A70" t="s">
        <v>8</v>
      </c>
      <c r="B70">
        <v>390490038</v>
      </c>
      <c r="C70" t="s">
        <v>9</v>
      </c>
      <c r="D70">
        <v>40.111069999999998</v>
      </c>
      <c r="E70">
        <v>-83.065415000000002</v>
      </c>
      <c r="F70" s="1">
        <v>44978</v>
      </c>
      <c r="G70">
        <v>7.9</v>
      </c>
      <c r="H70">
        <v>33</v>
      </c>
    </row>
    <row r="71" spans="1:8" x14ac:dyDescent="0.45">
      <c r="A71" t="s">
        <v>8</v>
      </c>
      <c r="B71">
        <v>390490038</v>
      </c>
      <c r="C71" t="s">
        <v>9</v>
      </c>
      <c r="D71">
        <v>40.111069999999998</v>
      </c>
      <c r="E71">
        <v>-83.065415000000002</v>
      </c>
      <c r="F71" s="1">
        <v>44979</v>
      </c>
      <c r="G71">
        <v>8</v>
      </c>
      <c r="H71">
        <v>33</v>
      </c>
    </row>
    <row r="72" spans="1:8" x14ac:dyDescent="0.45">
      <c r="A72" t="s">
        <v>8</v>
      </c>
      <c r="B72">
        <v>390490038</v>
      </c>
      <c r="C72" t="s">
        <v>9</v>
      </c>
      <c r="D72">
        <v>40.111069999999998</v>
      </c>
      <c r="E72">
        <v>-83.065415000000002</v>
      </c>
      <c r="F72" s="1">
        <v>44980</v>
      </c>
      <c r="G72">
        <v>4.5999999999999996</v>
      </c>
      <c r="H72">
        <v>19</v>
      </c>
    </row>
    <row r="73" spans="1:8" x14ac:dyDescent="0.45">
      <c r="A73" t="s">
        <v>8</v>
      </c>
      <c r="B73">
        <v>390490038</v>
      </c>
      <c r="C73" t="s">
        <v>9</v>
      </c>
      <c r="D73">
        <v>40.111069999999998</v>
      </c>
      <c r="E73">
        <v>-83.065415000000002</v>
      </c>
      <c r="F73" s="1">
        <v>44980</v>
      </c>
      <c r="G73">
        <v>6.3</v>
      </c>
      <c r="H73">
        <v>26</v>
      </c>
    </row>
    <row r="74" spans="1:8" x14ac:dyDescent="0.45">
      <c r="A74" t="s">
        <v>8</v>
      </c>
      <c r="B74">
        <v>390490038</v>
      </c>
      <c r="C74" t="s">
        <v>9</v>
      </c>
      <c r="D74">
        <v>40.111069999999998</v>
      </c>
      <c r="E74">
        <v>-83.065415000000002</v>
      </c>
      <c r="F74" s="1">
        <v>44981</v>
      </c>
      <c r="G74">
        <v>6.1</v>
      </c>
      <c r="H74">
        <v>25</v>
      </c>
    </row>
    <row r="75" spans="1:8" x14ac:dyDescent="0.45">
      <c r="A75" t="s">
        <v>8</v>
      </c>
      <c r="B75">
        <v>390490038</v>
      </c>
      <c r="C75" t="s">
        <v>9</v>
      </c>
      <c r="D75">
        <v>40.111069999999998</v>
      </c>
      <c r="E75">
        <v>-83.065415000000002</v>
      </c>
      <c r="F75" s="1">
        <v>44982</v>
      </c>
      <c r="G75">
        <v>9.8000000000000007</v>
      </c>
      <c r="H75">
        <v>41</v>
      </c>
    </row>
    <row r="76" spans="1:8" x14ac:dyDescent="0.45">
      <c r="A76" t="s">
        <v>8</v>
      </c>
      <c r="B76">
        <v>390490038</v>
      </c>
      <c r="C76" t="s">
        <v>9</v>
      </c>
      <c r="D76">
        <v>40.111069999999998</v>
      </c>
      <c r="E76">
        <v>-83.065415000000002</v>
      </c>
      <c r="F76" s="1">
        <v>44983</v>
      </c>
      <c r="G76">
        <v>16.7</v>
      </c>
      <c r="H76">
        <v>61</v>
      </c>
    </row>
    <row r="77" spans="1:8" x14ac:dyDescent="0.45">
      <c r="A77" t="s">
        <v>8</v>
      </c>
      <c r="B77">
        <v>390490038</v>
      </c>
      <c r="C77" t="s">
        <v>9</v>
      </c>
      <c r="D77">
        <v>40.111069999999998</v>
      </c>
      <c r="E77">
        <v>-83.065415000000002</v>
      </c>
      <c r="F77" s="1">
        <v>44983</v>
      </c>
      <c r="G77">
        <v>18.2</v>
      </c>
      <c r="H77">
        <v>64</v>
      </c>
    </row>
    <row r="78" spans="1:8" x14ac:dyDescent="0.45">
      <c r="A78" t="s">
        <v>8</v>
      </c>
      <c r="B78">
        <v>390490038</v>
      </c>
      <c r="C78" t="s">
        <v>9</v>
      </c>
      <c r="D78">
        <v>40.111069999999998</v>
      </c>
      <c r="E78">
        <v>-83.065415000000002</v>
      </c>
      <c r="F78" s="1">
        <v>44984</v>
      </c>
      <c r="G78">
        <v>13.2</v>
      </c>
      <c r="H78">
        <v>53</v>
      </c>
    </row>
    <row r="79" spans="1:8" x14ac:dyDescent="0.45">
      <c r="A79" t="s">
        <v>8</v>
      </c>
      <c r="B79">
        <v>390490038</v>
      </c>
      <c r="C79" t="s">
        <v>9</v>
      </c>
      <c r="D79">
        <v>40.111069999999998</v>
      </c>
      <c r="E79">
        <v>-83.065415000000002</v>
      </c>
      <c r="F79" s="1">
        <v>44985</v>
      </c>
      <c r="G79">
        <v>6.9</v>
      </c>
      <c r="H79">
        <v>29</v>
      </c>
    </row>
    <row r="80" spans="1:8" x14ac:dyDescent="0.45">
      <c r="A80" t="s">
        <v>8</v>
      </c>
      <c r="B80">
        <v>390490038</v>
      </c>
      <c r="C80" t="s">
        <v>9</v>
      </c>
      <c r="D80">
        <v>40.111069999999998</v>
      </c>
      <c r="E80">
        <v>-83.065415000000002</v>
      </c>
      <c r="F80" s="1">
        <v>44986</v>
      </c>
      <c r="G80">
        <v>8.3000000000000007</v>
      </c>
      <c r="H80">
        <v>35</v>
      </c>
    </row>
    <row r="81" spans="1:8" x14ac:dyDescent="0.45">
      <c r="A81" t="s">
        <v>8</v>
      </c>
      <c r="B81">
        <v>390490038</v>
      </c>
      <c r="C81" t="s">
        <v>9</v>
      </c>
      <c r="D81">
        <v>40.111069999999998</v>
      </c>
      <c r="E81">
        <v>-83.065415000000002</v>
      </c>
      <c r="F81" s="1">
        <v>44986</v>
      </c>
      <c r="G81">
        <v>9.9</v>
      </c>
      <c r="H81">
        <v>41</v>
      </c>
    </row>
    <row r="82" spans="1:8" x14ac:dyDescent="0.45">
      <c r="A82" t="s">
        <v>8</v>
      </c>
      <c r="B82">
        <v>390490038</v>
      </c>
      <c r="C82" t="s">
        <v>9</v>
      </c>
      <c r="D82">
        <v>40.111069999999998</v>
      </c>
      <c r="E82">
        <v>-83.065415000000002</v>
      </c>
      <c r="F82" s="1">
        <v>44987</v>
      </c>
      <c r="G82">
        <v>11.8</v>
      </c>
      <c r="H82">
        <v>49</v>
      </c>
    </row>
    <row r="83" spans="1:8" x14ac:dyDescent="0.45">
      <c r="A83" t="s">
        <v>8</v>
      </c>
      <c r="B83">
        <v>390490038</v>
      </c>
      <c r="C83" t="s">
        <v>9</v>
      </c>
      <c r="D83">
        <v>40.111069999999998</v>
      </c>
      <c r="E83">
        <v>-83.065415000000002</v>
      </c>
      <c r="F83" s="1">
        <v>44988</v>
      </c>
      <c r="G83">
        <v>12.2</v>
      </c>
      <c r="H83">
        <v>51</v>
      </c>
    </row>
    <row r="84" spans="1:8" x14ac:dyDescent="0.45">
      <c r="A84" t="s">
        <v>8</v>
      </c>
      <c r="B84">
        <v>390490038</v>
      </c>
      <c r="C84" t="s">
        <v>9</v>
      </c>
      <c r="D84">
        <v>40.111069999999998</v>
      </c>
      <c r="E84">
        <v>-83.065415000000002</v>
      </c>
      <c r="F84" s="1">
        <v>44989</v>
      </c>
      <c r="G84">
        <v>6</v>
      </c>
      <c r="H84">
        <v>25</v>
      </c>
    </row>
    <row r="85" spans="1:8" x14ac:dyDescent="0.45">
      <c r="A85" t="s">
        <v>8</v>
      </c>
      <c r="B85">
        <v>390490038</v>
      </c>
      <c r="C85" t="s">
        <v>9</v>
      </c>
      <c r="D85">
        <v>40.111069999999998</v>
      </c>
      <c r="E85">
        <v>-83.065415000000002</v>
      </c>
      <c r="F85" s="1">
        <v>44989</v>
      </c>
      <c r="G85">
        <v>7.7</v>
      </c>
      <c r="H85">
        <v>32</v>
      </c>
    </row>
    <row r="86" spans="1:8" x14ac:dyDescent="0.45">
      <c r="A86" t="s">
        <v>8</v>
      </c>
      <c r="B86">
        <v>390490038</v>
      </c>
      <c r="C86" t="s">
        <v>9</v>
      </c>
      <c r="D86">
        <v>40.111069999999998</v>
      </c>
      <c r="E86">
        <v>-83.065415000000002</v>
      </c>
      <c r="F86" s="1">
        <v>44990</v>
      </c>
      <c r="G86">
        <v>9.4</v>
      </c>
      <c r="H86">
        <v>39</v>
      </c>
    </row>
    <row r="87" spans="1:8" x14ac:dyDescent="0.45">
      <c r="A87" t="s">
        <v>8</v>
      </c>
      <c r="B87">
        <v>390490038</v>
      </c>
      <c r="C87" t="s">
        <v>9</v>
      </c>
      <c r="D87">
        <v>40.111069999999998</v>
      </c>
      <c r="E87">
        <v>-83.065415000000002</v>
      </c>
      <c r="F87" s="1">
        <v>44991</v>
      </c>
      <c r="G87">
        <v>7.6</v>
      </c>
      <c r="H87">
        <v>32</v>
      </c>
    </row>
    <row r="88" spans="1:8" x14ac:dyDescent="0.45">
      <c r="A88" t="s">
        <v>8</v>
      </c>
      <c r="B88">
        <v>390490038</v>
      </c>
      <c r="C88" t="s">
        <v>9</v>
      </c>
      <c r="D88">
        <v>40.111069999999998</v>
      </c>
      <c r="E88">
        <v>-83.065415000000002</v>
      </c>
      <c r="F88" s="1">
        <v>44992</v>
      </c>
      <c r="G88">
        <v>3.2</v>
      </c>
      <c r="H88">
        <v>13</v>
      </c>
    </row>
    <row r="89" spans="1:8" x14ac:dyDescent="0.45">
      <c r="A89" t="s">
        <v>8</v>
      </c>
      <c r="B89">
        <v>390490038</v>
      </c>
      <c r="C89" t="s">
        <v>9</v>
      </c>
      <c r="D89">
        <v>40.111069999999998</v>
      </c>
      <c r="E89">
        <v>-83.065415000000002</v>
      </c>
      <c r="F89" s="1">
        <v>44992</v>
      </c>
      <c r="G89">
        <v>4.5</v>
      </c>
      <c r="H89">
        <v>19</v>
      </c>
    </row>
    <row r="90" spans="1:8" x14ac:dyDescent="0.45">
      <c r="A90" t="s">
        <v>8</v>
      </c>
      <c r="B90">
        <v>390490038</v>
      </c>
      <c r="C90" t="s">
        <v>9</v>
      </c>
      <c r="D90">
        <v>40.111069999999998</v>
      </c>
      <c r="E90">
        <v>-83.065415000000002</v>
      </c>
      <c r="F90" s="1">
        <v>44993</v>
      </c>
      <c r="G90">
        <v>3.5</v>
      </c>
      <c r="H90">
        <v>15</v>
      </c>
    </row>
    <row r="91" spans="1:8" x14ac:dyDescent="0.45">
      <c r="A91" t="s">
        <v>8</v>
      </c>
      <c r="B91">
        <v>390490038</v>
      </c>
      <c r="C91" t="s">
        <v>9</v>
      </c>
      <c r="D91">
        <v>40.111069999999998</v>
      </c>
      <c r="E91">
        <v>-83.065415000000002</v>
      </c>
      <c r="F91" s="1">
        <v>44994</v>
      </c>
      <c r="G91">
        <v>5.8</v>
      </c>
      <c r="H91">
        <v>24</v>
      </c>
    </row>
    <row r="92" spans="1:8" x14ac:dyDescent="0.45">
      <c r="A92" t="s">
        <v>8</v>
      </c>
      <c r="B92">
        <v>390490038</v>
      </c>
      <c r="C92" t="s">
        <v>9</v>
      </c>
      <c r="D92">
        <v>40.111069999999998</v>
      </c>
      <c r="E92">
        <v>-83.065415000000002</v>
      </c>
      <c r="F92" s="1">
        <v>44995</v>
      </c>
      <c r="G92">
        <v>6.7</v>
      </c>
      <c r="H92">
        <v>28</v>
      </c>
    </row>
    <row r="93" spans="1:8" x14ac:dyDescent="0.45">
      <c r="A93" t="s">
        <v>8</v>
      </c>
      <c r="B93">
        <v>390490038</v>
      </c>
      <c r="C93" t="s">
        <v>9</v>
      </c>
      <c r="D93">
        <v>40.111069999999998</v>
      </c>
      <c r="E93">
        <v>-83.065415000000002</v>
      </c>
      <c r="F93" s="1">
        <v>44995</v>
      </c>
      <c r="G93">
        <v>8.6</v>
      </c>
      <c r="H93">
        <v>36</v>
      </c>
    </row>
    <row r="94" spans="1:8" x14ac:dyDescent="0.45">
      <c r="A94" t="s">
        <v>8</v>
      </c>
      <c r="B94">
        <v>390490038</v>
      </c>
      <c r="C94" t="s">
        <v>9</v>
      </c>
      <c r="D94">
        <v>40.111069999999998</v>
      </c>
      <c r="E94">
        <v>-83.065415000000002</v>
      </c>
      <c r="F94" s="1">
        <v>44996</v>
      </c>
      <c r="G94">
        <v>4.7</v>
      </c>
      <c r="H94">
        <v>20</v>
      </c>
    </row>
    <row r="95" spans="1:8" x14ac:dyDescent="0.45">
      <c r="A95" t="s">
        <v>8</v>
      </c>
      <c r="B95">
        <v>390490038</v>
      </c>
      <c r="C95" t="s">
        <v>9</v>
      </c>
      <c r="D95">
        <v>40.111069999999998</v>
      </c>
      <c r="E95">
        <v>-83.065415000000002</v>
      </c>
      <c r="F95" s="1">
        <v>44997</v>
      </c>
      <c r="G95">
        <v>9.8000000000000007</v>
      </c>
      <c r="H95">
        <v>41</v>
      </c>
    </row>
    <row r="96" spans="1:8" x14ac:dyDescent="0.45">
      <c r="A96" t="s">
        <v>8</v>
      </c>
      <c r="B96">
        <v>390490038</v>
      </c>
      <c r="C96" t="s">
        <v>9</v>
      </c>
      <c r="D96">
        <v>40.111069999999998</v>
      </c>
      <c r="E96">
        <v>-83.065415000000002</v>
      </c>
      <c r="F96" s="1">
        <v>44998</v>
      </c>
      <c r="G96">
        <v>7.2</v>
      </c>
      <c r="H96">
        <v>30</v>
      </c>
    </row>
    <row r="97" spans="1:8" x14ac:dyDescent="0.45">
      <c r="A97" t="s">
        <v>8</v>
      </c>
      <c r="B97">
        <v>390490038</v>
      </c>
      <c r="C97" t="s">
        <v>9</v>
      </c>
      <c r="D97">
        <v>40.111069999999998</v>
      </c>
      <c r="E97">
        <v>-83.065415000000002</v>
      </c>
      <c r="F97" s="1">
        <v>44998</v>
      </c>
      <c r="G97">
        <v>9</v>
      </c>
      <c r="H97">
        <v>38</v>
      </c>
    </row>
    <row r="98" spans="1:8" x14ac:dyDescent="0.45">
      <c r="A98" t="s">
        <v>8</v>
      </c>
      <c r="B98">
        <v>390490038</v>
      </c>
      <c r="C98" t="s">
        <v>9</v>
      </c>
      <c r="D98">
        <v>40.111069999999998</v>
      </c>
      <c r="E98">
        <v>-83.065415000000002</v>
      </c>
      <c r="F98" s="1">
        <v>44999</v>
      </c>
      <c r="G98">
        <v>4</v>
      </c>
      <c r="H98">
        <v>17</v>
      </c>
    </row>
    <row r="99" spans="1:8" x14ac:dyDescent="0.45">
      <c r="A99" t="s">
        <v>8</v>
      </c>
      <c r="B99">
        <v>390490038</v>
      </c>
      <c r="C99" t="s">
        <v>9</v>
      </c>
      <c r="D99">
        <v>40.111069999999998</v>
      </c>
      <c r="E99">
        <v>-83.065415000000002</v>
      </c>
      <c r="F99" s="1">
        <v>45000</v>
      </c>
      <c r="G99">
        <v>9.4</v>
      </c>
      <c r="H99">
        <v>39</v>
      </c>
    </row>
    <row r="100" spans="1:8" x14ac:dyDescent="0.45">
      <c r="A100" t="s">
        <v>8</v>
      </c>
      <c r="B100">
        <v>390490038</v>
      </c>
      <c r="C100" t="s">
        <v>9</v>
      </c>
      <c r="D100">
        <v>40.111069999999998</v>
      </c>
      <c r="E100">
        <v>-83.065415000000002</v>
      </c>
      <c r="F100" s="1">
        <v>45001</v>
      </c>
      <c r="G100">
        <v>8.4</v>
      </c>
      <c r="H100">
        <v>35</v>
      </c>
    </row>
    <row r="101" spans="1:8" x14ac:dyDescent="0.45">
      <c r="A101" t="s">
        <v>8</v>
      </c>
      <c r="B101">
        <v>390490038</v>
      </c>
      <c r="C101" t="s">
        <v>9</v>
      </c>
      <c r="D101">
        <v>40.111069999999998</v>
      </c>
      <c r="E101">
        <v>-83.065415000000002</v>
      </c>
      <c r="F101" s="1">
        <v>45001</v>
      </c>
      <c r="G101">
        <v>10.6</v>
      </c>
      <c r="H101">
        <v>44</v>
      </c>
    </row>
    <row r="102" spans="1:8" x14ac:dyDescent="0.45">
      <c r="A102" t="s">
        <v>8</v>
      </c>
      <c r="B102">
        <v>390490038</v>
      </c>
      <c r="C102" t="s">
        <v>9</v>
      </c>
      <c r="D102">
        <v>40.111069999999998</v>
      </c>
      <c r="E102">
        <v>-83.065415000000002</v>
      </c>
      <c r="F102" s="1">
        <v>45002</v>
      </c>
      <c r="G102">
        <v>13.5</v>
      </c>
      <c r="H102">
        <v>54</v>
      </c>
    </row>
    <row r="103" spans="1:8" x14ac:dyDescent="0.45">
      <c r="A103" t="s">
        <v>8</v>
      </c>
      <c r="B103">
        <v>390490038</v>
      </c>
      <c r="C103" t="s">
        <v>9</v>
      </c>
      <c r="D103">
        <v>40.111069999999998</v>
      </c>
      <c r="E103">
        <v>-83.065415000000002</v>
      </c>
      <c r="F103" s="1">
        <v>45003</v>
      </c>
      <c r="G103">
        <v>5</v>
      </c>
      <c r="H103">
        <v>21</v>
      </c>
    </row>
    <row r="104" spans="1:8" x14ac:dyDescent="0.45">
      <c r="A104" t="s">
        <v>8</v>
      </c>
      <c r="B104">
        <v>390490038</v>
      </c>
      <c r="C104" t="s">
        <v>9</v>
      </c>
      <c r="D104">
        <v>40.111069999999998</v>
      </c>
      <c r="E104">
        <v>-83.065415000000002</v>
      </c>
      <c r="F104" s="1">
        <v>45004</v>
      </c>
      <c r="G104">
        <v>4.7</v>
      </c>
      <c r="H104">
        <v>20</v>
      </c>
    </row>
    <row r="105" spans="1:8" x14ac:dyDescent="0.45">
      <c r="A105" t="s">
        <v>8</v>
      </c>
      <c r="B105">
        <v>390490038</v>
      </c>
      <c r="C105" t="s">
        <v>9</v>
      </c>
      <c r="D105">
        <v>40.111069999999998</v>
      </c>
      <c r="E105">
        <v>-83.065415000000002</v>
      </c>
      <c r="F105" s="1">
        <v>45004</v>
      </c>
      <c r="G105">
        <v>6.4</v>
      </c>
      <c r="H105">
        <v>27</v>
      </c>
    </row>
    <row r="106" spans="1:8" x14ac:dyDescent="0.45">
      <c r="A106" t="s">
        <v>8</v>
      </c>
      <c r="B106">
        <v>390490038</v>
      </c>
      <c r="C106" t="s">
        <v>9</v>
      </c>
      <c r="D106">
        <v>40.111069999999998</v>
      </c>
      <c r="E106">
        <v>-83.065415000000002</v>
      </c>
      <c r="F106" s="1">
        <v>45005</v>
      </c>
      <c r="G106">
        <v>8.6999999999999993</v>
      </c>
      <c r="H106">
        <v>36</v>
      </c>
    </row>
    <row r="107" spans="1:8" x14ac:dyDescent="0.45">
      <c r="A107" t="s">
        <v>8</v>
      </c>
      <c r="B107">
        <v>390490038</v>
      </c>
      <c r="C107" t="s">
        <v>9</v>
      </c>
      <c r="D107">
        <v>40.111069999999998</v>
      </c>
      <c r="E107">
        <v>-83.065415000000002</v>
      </c>
      <c r="F107" s="1">
        <v>45006</v>
      </c>
      <c r="G107">
        <v>9.3000000000000007</v>
      </c>
      <c r="H107">
        <v>39</v>
      </c>
    </row>
    <row r="108" spans="1:8" x14ac:dyDescent="0.45">
      <c r="A108" t="s">
        <v>8</v>
      </c>
      <c r="B108">
        <v>390490038</v>
      </c>
      <c r="C108" t="s">
        <v>9</v>
      </c>
      <c r="D108">
        <v>40.111069999999998</v>
      </c>
      <c r="E108">
        <v>-83.065415000000002</v>
      </c>
      <c r="F108" s="1">
        <v>45007</v>
      </c>
      <c r="G108">
        <v>14.1</v>
      </c>
      <c r="H108">
        <v>55</v>
      </c>
    </row>
    <row r="109" spans="1:8" x14ac:dyDescent="0.45">
      <c r="A109" t="s">
        <v>8</v>
      </c>
      <c r="B109">
        <v>390490038</v>
      </c>
      <c r="C109" t="s">
        <v>9</v>
      </c>
      <c r="D109">
        <v>40.111069999999998</v>
      </c>
      <c r="E109">
        <v>-83.065415000000002</v>
      </c>
      <c r="F109" s="1">
        <v>45007</v>
      </c>
      <c r="G109">
        <v>17.7</v>
      </c>
      <c r="H109">
        <v>63</v>
      </c>
    </row>
    <row r="110" spans="1:8" x14ac:dyDescent="0.45">
      <c r="A110" t="s">
        <v>8</v>
      </c>
      <c r="B110">
        <v>390490038</v>
      </c>
      <c r="C110" t="s">
        <v>9</v>
      </c>
      <c r="D110">
        <v>40.111069999999998</v>
      </c>
      <c r="E110">
        <v>-83.065415000000002</v>
      </c>
      <c r="F110" s="1">
        <v>45008</v>
      </c>
      <c r="G110">
        <v>13.7</v>
      </c>
      <c r="H110">
        <v>54</v>
      </c>
    </row>
    <row r="111" spans="1:8" x14ac:dyDescent="0.45">
      <c r="A111" t="s">
        <v>8</v>
      </c>
      <c r="B111">
        <v>390490038</v>
      </c>
      <c r="C111" t="s">
        <v>9</v>
      </c>
      <c r="D111">
        <v>40.111069999999998</v>
      </c>
      <c r="E111">
        <v>-83.065415000000002</v>
      </c>
      <c r="F111" s="1">
        <v>45009</v>
      </c>
      <c r="G111">
        <v>7.5</v>
      </c>
      <c r="H111">
        <v>31</v>
      </c>
    </row>
    <row r="112" spans="1:8" x14ac:dyDescent="0.45">
      <c r="A112" t="s">
        <v>8</v>
      </c>
      <c r="B112">
        <v>390490038</v>
      </c>
      <c r="C112" t="s">
        <v>9</v>
      </c>
      <c r="D112">
        <v>40.111069999999998</v>
      </c>
      <c r="E112">
        <v>-83.065415000000002</v>
      </c>
      <c r="F112" s="1">
        <v>45010</v>
      </c>
      <c r="G112">
        <v>2.2999999999999998</v>
      </c>
      <c r="H112">
        <v>10</v>
      </c>
    </row>
    <row r="113" spans="1:8" x14ac:dyDescent="0.45">
      <c r="A113" t="s">
        <v>8</v>
      </c>
      <c r="B113">
        <v>390490038</v>
      </c>
      <c r="C113" t="s">
        <v>9</v>
      </c>
      <c r="D113">
        <v>40.111069999999998</v>
      </c>
      <c r="E113">
        <v>-83.065415000000002</v>
      </c>
      <c r="F113" s="1">
        <v>45010</v>
      </c>
      <c r="G113">
        <v>3.5</v>
      </c>
      <c r="H113">
        <v>15</v>
      </c>
    </row>
    <row r="114" spans="1:8" x14ac:dyDescent="0.45">
      <c r="A114" t="s">
        <v>8</v>
      </c>
      <c r="B114">
        <v>390490038</v>
      </c>
      <c r="C114" t="s">
        <v>9</v>
      </c>
      <c r="D114">
        <v>40.111069999999998</v>
      </c>
      <c r="E114">
        <v>-83.065415000000002</v>
      </c>
      <c r="F114" s="1">
        <v>45011</v>
      </c>
      <c r="G114">
        <v>8</v>
      </c>
      <c r="H114">
        <v>33</v>
      </c>
    </row>
    <row r="115" spans="1:8" x14ac:dyDescent="0.45">
      <c r="A115" t="s">
        <v>8</v>
      </c>
      <c r="B115">
        <v>390490038</v>
      </c>
      <c r="C115" t="s">
        <v>9</v>
      </c>
      <c r="D115">
        <v>40.111069999999998</v>
      </c>
      <c r="E115">
        <v>-83.065415000000002</v>
      </c>
      <c r="F115" s="1">
        <v>45012</v>
      </c>
      <c r="G115">
        <v>11.9</v>
      </c>
      <c r="H115">
        <v>50</v>
      </c>
    </row>
    <row r="116" spans="1:8" x14ac:dyDescent="0.45">
      <c r="A116" t="s">
        <v>8</v>
      </c>
      <c r="B116">
        <v>390490038</v>
      </c>
      <c r="C116" t="s">
        <v>9</v>
      </c>
      <c r="D116">
        <v>40.111069999999998</v>
      </c>
      <c r="E116">
        <v>-83.065415000000002</v>
      </c>
      <c r="F116" s="1">
        <v>45013</v>
      </c>
      <c r="G116">
        <v>7.5</v>
      </c>
      <c r="H116">
        <v>31</v>
      </c>
    </row>
    <row r="117" spans="1:8" x14ac:dyDescent="0.45">
      <c r="A117" t="s">
        <v>8</v>
      </c>
      <c r="B117">
        <v>390490038</v>
      </c>
      <c r="C117" t="s">
        <v>9</v>
      </c>
      <c r="D117">
        <v>40.111069999999998</v>
      </c>
      <c r="E117">
        <v>-83.065415000000002</v>
      </c>
      <c r="F117" s="1">
        <v>45013</v>
      </c>
      <c r="G117">
        <v>9.4</v>
      </c>
      <c r="H117">
        <v>39</v>
      </c>
    </row>
    <row r="118" spans="1:8" x14ac:dyDescent="0.45">
      <c r="A118" t="s">
        <v>8</v>
      </c>
      <c r="B118">
        <v>390490038</v>
      </c>
      <c r="C118" t="s">
        <v>9</v>
      </c>
      <c r="D118">
        <v>40.111069999999998</v>
      </c>
      <c r="E118">
        <v>-83.065415000000002</v>
      </c>
      <c r="F118" s="1">
        <v>45014</v>
      </c>
      <c r="G118">
        <v>12.2</v>
      </c>
      <c r="H118">
        <v>51</v>
      </c>
    </row>
    <row r="119" spans="1:8" x14ac:dyDescent="0.45">
      <c r="A119" t="s">
        <v>8</v>
      </c>
      <c r="B119">
        <v>390490038</v>
      </c>
      <c r="C119" t="s">
        <v>9</v>
      </c>
      <c r="D119">
        <v>40.111069999999998</v>
      </c>
      <c r="E119">
        <v>-83.065415000000002</v>
      </c>
      <c r="F119" s="1">
        <v>45015</v>
      </c>
      <c r="G119">
        <v>9.5</v>
      </c>
      <c r="H119">
        <v>40</v>
      </c>
    </row>
    <row r="120" spans="1:8" x14ac:dyDescent="0.45">
      <c r="A120" t="s">
        <v>8</v>
      </c>
      <c r="B120">
        <v>390490038</v>
      </c>
      <c r="C120" t="s">
        <v>9</v>
      </c>
      <c r="D120">
        <v>40.111069999999998</v>
      </c>
      <c r="E120">
        <v>-83.065415000000002</v>
      </c>
      <c r="F120" s="1">
        <v>45016</v>
      </c>
      <c r="G120">
        <v>11</v>
      </c>
      <c r="H120">
        <v>46</v>
      </c>
    </row>
    <row r="121" spans="1:8" x14ac:dyDescent="0.45">
      <c r="A121" t="s">
        <v>8</v>
      </c>
      <c r="B121">
        <v>390490038</v>
      </c>
      <c r="C121" t="s">
        <v>9</v>
      </c>
      <c r="D121">
        <v>40.111069999999998</v>
      </c>
      <c r="E121">
        <v>-83.065415000000002</v>
      </c>
      <c r="F121" s="1">
        <v>45016</v>
      </c>
      <c r="G121">
        <v>12.8</v>
      </c>
      <c r="H121">
        <v>52</v>
      </c>
    </row>
    <row r="122" spans="1:8" x14ac:dyDescent="0.45">
      <c r="A122" t="s">
        <v>8</v>
      </c>
      <c r="B122">
        <v>390490038</v>
      </c>
      <c r="C122" t="s">
        <v>9</v>
      </c>
      <c r="D122">
        <v>40.111069999999998</v>
      </c>
      <c r="E122">
        <v>-83.065415000000002</v>
      </c>
      <c r="F122" s="1">
        <v>45017</v>
      </c>
      <c r="G122">
        <v>5.3</v>
      </c>
      <c r="H122">
        <v>22</v>
      </c>
    </row>
    <row r="123" spans="1:8" x14ac:dyDescent="0.45">
      <c r="A123" t="s">
        <v>8</v>
      </c>
      <c r="B123">
        <v>390490038</v>
      </c>
      <c r="C123" t="s">
        <v>9</v>
      </c>
      <c r="D123">
        <v>40.111069999999998</v>
      </c>
      <c r="E123">
        <v>-83.065415000000002</v>
      </c>
      <c r="F123" s="1">
        <v>45018</v>
      </c>
      <c r="G123">
        <v>6.2</v>
      </c>
      <c r="H123">
        <v>26</v>
      </c>
    </row>
    <row r="124" spans="1:8" x14ac:dyDescent="0.45">
      <c r="A124" t="s">
        <v>8</v>
      </c>
      <c r="B124">
        <v>390490038</v>
      </c>
      <c r="C124" t="s">
        <v>9</v>
      </c>
      <c r="D124">
        <v>40.111069999999998</v>
      </c>
      <c r="E124">
        <v>-83.065415000000002</v>
      </c>
      <c r="F124" s="1">
        <v>45019</v>
      </c>
      <c r="G124">
        <v>11</v>
      </c>
      <c r="H124">
        <v>46</v>
      </c>
    </row>
    <row r="125" spans="1:8" x14ac:dyDescent="0.45">
      <c r="A125" t="s">
        <v>8</v>
      </c>
      <c r="B125">
        <v>390490038</v>
      </c>
      <c r="C125" t="s">
        <v>9</v>
      </c>
      <c r="D125">
        <v>40.111069999999998</v>
      </c>
      <c r="E125">
        <v>-83.065415000000002</v>
      </c>
      <c r="F125" s="1">
        <v>45019</v>
      </c>
      <c r="G125">
        <v>7.7</v>
      </c>
      <c r="H125">
        <v>32</v>
      </c>
    </row>
    <row r="126" spans="1:8" x14ac:dyDescent="0.45">
      <c r="A126" t="s">
        <v>8</v>
      </c>
      <c r="B126">
        <v>390490038</v>
      </c>
      <c r="C126" t="s">
        <v>9</v>
      </c>
      <c r="D126">
        <v>40.111069999999998</v>
      </c>
      <c r="E126">
        <v>-83.065415000000002</v>
      </c>
      <c r="F126" s="1">
        <v>45020</v>
      </c>
      <c r="G126">
        <v>10.4</v>
      </c>
      <c r="H126">
        <v>43</v>
      </c>
    </row>
    <row r="127" spans="1:8" x14ac:dyDescent="0.45">
      <c r="A127" t="s">
        <v>8</v>
      </c>
      <c r="B127">
        <v>390490038</v>
      </c>
      <c r="C127" t="s">
        <v>9</v>
      </c>
      <c r="D127">
        <v>40.111069999999998</v>
      </c>
      <c r="E127">
        <v>-83.065415000000002</v>
      </c>
      <c r="F127" s="1">
        <v>45021</v>
      </c>
      <c r="G127">
        <v>11.9</v>
      </c>
      <c r="H127">
        <v>50</v>
      </c>
    </row>
    <row r="128" spans="1:8" x14ac:dyDescent="0.45">
      <c r="A128" t="s">
        <v>8</v>
      </c>
      <c r="B128">
        <v>390490038</v>
      </c>
      <c r="C128" t="s">
        <v>9</v>
      </c>
      <c r="D128">
        <v>40.111069999999998</v>
      </c>
      <c r="E128">
        <v>-83.065415000000002</v>
      </c>
      <c r="F128" s="1">
        <v>45022</v>
      </c>
      <c r="G128">
        <v>4.4000000000000004</v>
      </c>
      <c r="H128">
        <v>18</v>
      </c>
    </row>
    <row r="129" spans="1:8" x14ac:dyDescent="0.45">
      <c r="A129" t="s">
        <v>8</v>
      </c>
      <c r="B129">
        <v>390490038</v>
      </c>
      <c r="C129" t="s">
        <v>9</v>
      </c>
      <c r="D129">
        <v>40.111069999999998</v>
      </c>
      <c r="E129">
        <v>-83.065415000000002</v>
      </c>
      <c r="F129" s="1">
        <v>45022</v>
      </c>
      <c r="G129">
        <v>6.7</v>
      </c>
      <c r="H129">
        <v>28</v>
      </c>
    </row>
    <row r="130" spans="1:8" x14ac:dyDescent="0.45">
      <c r="A130" t="s">
        <v>8</v>
      </c>
      <c r="B130">
        <v>390490038</v>
      </c>
      <c r="C130" t="s">
        <v>9</v>
      </c>
      <c r="D130">
        <v>40.111069999999998</v>
      </c>
      <c r="E130">
        <v>-83.065415000000002</v>
      </c>
      <c r="F130" s="1">
        <v>45023</v>
      </c>
      <c r="G130">
        <v>6.1</v>
      </c>
      <c r="H130">
        <v>25</v>
      </c>
    </row>
    <row r="131" spans="1:8" x14ac:dyDescent="0.45">
      <c r="A131" t="s">
        <v>8</v>
      </c>
      <c r="B131">
        <v>390490038</v>
      </c>
      <c r="C131" t="s">
        <v>9</v>
      </c>
      <c r="D131">
        <v>40.111069999999998</v>
      </c>
      <c r="E131">
        <v>-83.065415000000002</v>
      </c>
      <c r="F131" s="1">
        <v>45024</v>
      </c>
      <c r="G131">
        <v>6.8</v>
      </c>
      <c r="H131">
        <v>28</v>
      </c>
    </row>
    <row r="132" spans="1:8" x14ac:dyDescent="0.45">
      <c r="A132" t="s">
        <v>8</v>
      </c>
      <c r="B132">
        <v>390490038</v>
      </c>
      <c r="C132" t="s">
        <v>9</v>
      </c>
      <c r="D132">
        <v>40.111069999999998</v>
      </c>
      <c r="E132">
        <v>-83.065415000000002</v>
      </c>
      <c r="F132" s="1">
        <v>45025</v>
      </c>
      <c r="G132">
        <v>9.5</v>
      </c>
      <c r="H132">
        <v>40</v>
      </c>
    </row>
    <row r="133" spans="1:8" x14ac:dyDescent="0.45">
      <c r="A133" t="s">
        <v>8</v>
      </c>
      <c r="B133">
        <v>390490038</v>
      </c>
      <c r="C133" t="s">
        <v>9</v>
      </c>
      <c r="D133">
        <v>40.111069999999998</v>
      </c>
      <c r="E133">
        <v>-83.065415000000002</v>
      </c>
      <c r="F133" s="1">
        <v>45025</v>
      </c>
      <c r="G133">
        <v>10.5</v>
      </c>
      <c r="H133">
        <v>44</v>
      </c>
    </row>
    <row r="134" spans="1:8" x14ac:dyDescent="0.45">
      <c r="A134" t="s">
        <v>8</v>
      </c>
      <c r="B134">
        <v>390490038</v>
      </c>
      <c r="C134" t="s">
        <v>9</v>
      </c>
      <c r="D134">
        <v>40.111069999999998</v>
      </c>
      <c r="E134">
        <v>-83.065415000000002</v>
      </c>
      <c r="F134" s="1">
        <v>45026</v>
      </c>
      <c r="G134">
        <v>10.4</v>
      </c>
      <c r="H134">
        <v>43</v>
      </c>
    </row>
    <row r="135" spans="1:8" x14ac:dyDescent="0.45">
      <c r="A135" t="s">
        <v>8</v>
      </c>
      <c r="B135">
        <v>390490038</v>
      </c>
      <c r="C135" t="s">
        <v>9</v>
      </c>
      <c r="D135">
        <v>40.111069999999998</v>
      </c>
      <c r="E135">
        <v>-83.065415000000002</v>
      </c>
      <c r="F135" s="1">
        <v>45027</v>
      </c>
      <c r="G135">
        <v>11</v>
      </c>
      <c r="H135">
        <v>46</v>
      </c>
    </row>
    <row r="136" spans="1:8" x14ac:dyDescent="0.45">
      <c r="A136" t="s">
        <v>8</v>
      </c>
      <c r="B136">
        <v>390490038</v>
      </c>
      <c r="C136" t="s">
        <v>9</v>
      </c>
      <c r="D136">
        <v>40.111069999999998</v>
      </c>
      <c r="E136">
        <v>-83.065415000000002</v>
      </c>
      <c r="F136" s="1">
        <v>45028</v>
      </c>
      <c r="G136">
        <v>12.2</v>
      </c>
      <c r="H136">
        <v>51</v>
      </c>
    </row>
    <row r="137" spans="1:8" x14ac:dyDescent="0.45">
      <c r="A137" t="s">
        <v>8</v>
      </c>
      <c r="B137">
        <v>390490038</v>
      </c>
      <c r="C137" t="s">
        <v>9</v>
      </c>
      <c r="D137">
        <v>40.111069999999998</v>
      </c>
      <c r="E137">
        <v>-83.065415000000002</v>
      </c>
      <c r="F137" s="1">
        <v>45028</v>
      </c>
      <c r="G137">
        <v>14.9</v>
      </c>
      <c r="H137">
        <v>57</v>
      </c>
    </row>
    <row r="138" spans="1:8" x14ac:dyDescent="0.45">
      <c r="A138" t="s">
        <v>8</v>
      </c>
      <c r="B138">
        <v>390490038</v>
      </c>
      <c r="C138" t="s">
        <v>9</v>
      </c>
      <c r="D138">
        <v>40.111069999999998</v>
      </c>
      <c r="E138">
        <v>-83.065415000000002</v>
      </c>
      <c r="F138" s="1">
        <v>45029</v>
      </c>
      <c r="G138">
        <v>14.5</v>
      </c>
      <c r="H138">
        <v>56</v>
      </c>
    </row>
    <row r="139" spans="1:8" x14ac:dyDescent="0.45">
      <c r="A139" t="s">
        <v>8</v>
      </c>
      <c r="B139">
        <v>390490038</v>
      </c>
      <c r="C139" t="s">
        <v>9</v>
      </c>
      <c r="D139">
        <v>40.111069999999998</v>
      </c>
      <c r="E139">
        <v>-83.065415000000002</v>
      </c>
      <c r="F139" s="1">
        <v>45030</v>
      </c>
      <c r="G139">
        <v>18.3</v>
      </c>
      <c r="H139">
        <v>64</v>
      </c>
    </row>
    <row r="140" spans="1:8" x14ac:dyDescent="0.45">
      <c r="A140" t="s">
        <v>8</v>
      </c>
      <c r="B140">
        <v>390490038</v>
      </c>
      <c r="C140" t="s">
        <v>9</v>
      </c>
      <c r="D140">
        <v>40.111069999999998</v>
      </c>
      <c r="E140">
        <v>-83.065415000000002</v>
      </c>
      <c r="F140" s="1">
        <v>45031</v>
      </c>
      <c r="G140">
        <v>8.6</v>
      </c>
      <c r="H140">
        <v>36</v>
      </c>
    </row>
    <row r="141" spans="1:8" x14ac:dyDescent="0.45">
      <c r="A141" t="s">
        <v>8</v>
      </c>
      <c r="B141">
        <v>390490038</v>
      </c>
      <c r="C141" t="s">
        <v>9</v>
      </c>
      <c r="D141">
        <v>40.111069999999998</v>
      </c>
      <c r="E141">
        <v>-83.065415000000002</v>
      </c>
      <c r="F141" s="1">
        <v>45031</v>
      </c>
      <c r="G141">
        <v>9.3000000000000007</v>
      </c>
      <c r="H141">
        <v>39</v>
      </c>
    </row>
    <row r="142" spans="1:8" x14ac:dyDescent="0.45">
      <c r="A142" t="s">
        <v>8</v>
      </c>
      <c r="B142">
        <v>390490038</v>
      </c>
      <c r="C142" t="s">
        <v>9</v>
      </c>
      <c r="D142">
        <v>40.111069999999998</v>
      </c>
      <c r="E142">
        <v>-83.065415000000002</v>
      </c>
      <c r="F142" s="1">
        <v>45032</v>
      </c>
      <c r="G142">
        <v>8.8000000000000007</v>
      </c>
      <c r="H142">
        <v>37</v>
      </c>
    </row>
    <row r="143" spans="1:8" x14ac:dyDescent="0.45">
      <c r="A143" t="s">
        <v>8</v>
      </c>
      <c r="B143">
        <v>390490038</v>
      </c>
      <c r="C143" t="s">
        <v>9</v>
      </c>
      <c r="D143">
        <v>40.111069999999998</v>
      </c>
      <c r="E143">
        <v>-83.065415000000002</v>
      </c>
      <c r="F143" s="1">
        <v>45033</v>
      </c>
      <c r="G143">
        <v>3.9</v>
      </c>
      <c r="H143">
        <v>16</v>
      </c>
    </row>
    <row r="144" spans="1:8" x14ac:dyDescent="0.45">
      <c r="A144" t="s">
        <v>8</v>
      </c>
      <c r="B144">
        <v>390490038</v>
      </c>
      <c r="C144" t="s">
        <v>9</v>
      </c>
      <c r="D144">
        <v>40.111069999999998</v>
      </c>
      <c r="E144">
        <v>-83.065415000000002</v>
      </c>
      <c r="F144" s="1">
        <v>45034</v>
      </c>
      <c r="G144">
        <v>4.5</v>
      </c>
      <c r="H144">
        <v>19</v>
      </c>
    </row>
    <row r="145" spans="1:8" x14ac:dyDescent="0.45">
      <c r="A145" t="s">
        <v>8</v>
      </c>
      <c r="B145">
        <v>390490038</v>
      </c>
      <c r="C145" t="s">
        <v>9</v>
      </c>
      <c r="D145">
        <v>40.111069999999998</v>
      </c>
      <c r="E145">
        <v>-83.065415000000002</v>
      </c>
      <c r="F145" s="1">
        <v>45034</v>
      </c>
      <c r="G145">
        <v>6.6</v>
      </c>
      <c r="H145">
        <v>28</v>
      </c>
    </row>
    <row r="146" spans="1:8" x14ac:dyDescent="0.45">
      <c r="A146" t="s">
        <v>8</v>
      </c>
      <c r="B146">
        <v>390490038</v>
      </c>
      <c r="C146" t="s">
        <v>9</v>
      </c>
      <c r="D146">
        <v>40.111069999999998</v>
      </c>
      <c r="E146">
        <v>-83.065415000000002</v>
      </c>
      <c r="F146" s="1">
        <v>45035</v>
      </c>
      <c r="G146">
        <v>9.9</v>
      </c>
      <c r="H146">
        <v>41</v>
      </c>
    </row>
    <row r="147" spans="1:8" x14ac:dyDescent="0.45">
      <c r="A147" t="s">
        <v>8</v>
      </c>
      <c r="B147">
        <v>390490038</v>
      </c>
      <c r="C147" t="s">
        <v>9</v>
      </c>
      <c r="D147">
        <v>40.111069999999998</v>
      </c>
      <c r="E147">
        <v>-83.065415000000002</v>
      </c>
      <c r="F147" s="1">
        <v>45036</v>
      </c>
      <c r="G147">
        <v>13.8</v>
      </c>
      <c r="H147">
        <v>55</v>
      </c>
    </row>
    <row r="148" spans="1:8" x14ac:dyDescent="0.45">
      <c r="A148" t="s">
        <v>8</v>
      </c>
      <c r="B148">
        <v>390490038</v>
      </c>
      <c r="C148" t="s">
        <v>9</v>
      </c>
      <c r="D148">
        <v>40.111069999999998</v>
      </c>
      <c r="E148">
        <v>-83.065415000000002</v>
      </c>
      <c r="F148" s="1">
        <v>45037</v>
      </c>
      <c r="G148">
        <v>8.1999999999999993</v>
      </c>
      <c r="H148">
        <v>34</v>
      </c>
    </row>
    <row r="149" spans="1:8" x14ac:dyDescent="0.45">
      <c r="A149" t="s">
        <v>8</v>
      </c>
      <c r="B149">
        <v>390490038</v>
      </c>
      <c r="C149" t="s">
        <v>9</v>
      </c>
      <c r="D149">
        <v>40.111069999999998</v>
      </c>
      <c r="E149">
        <v>-83.065415000000002</v>
      </c>
      <c r="F149" s="1">
        <v>45037</v>
      </c>
      <c r="G149">
        <v>9.6999999999999993</v>
      </c>
      <c r="H149">
        <v>40</v>
      </c>
    </row>
    <row r="150" spans="1:8" x14ac:dyDescent="0.45">
      <c r="A150" t="s">
        <v>8</v>
      </c>
      <c r="B150">
        <v>390490038</v>
      </c>
      <c r="C150" t="s">
        <v>9</v>
      </c>
      <c r="D150">
        <v>40.111069999999998</v>
      </c>
      <c r="E150">
        <v>-83.065415000000002</v>
      </c>
      <c r="F150" s="1">
        <v>45038</v>
      </c>
      <c r="G150">
        <v>5.4</v>
      </c>
      <c r="H150">
        <v>23</v>
      </c>
    </row>
    <row r="151" spans="1:8" x14ac:dyDescent="0.45">
      <c r="A151" t="s">
        <v>8</v>
      </c>
      <c r="B151">
        <v>390490038</v>
      </c>
      <c r="C151" t="s">
        <v>9</v>
      </c>
      <c r="D151">
        <v>40.111069999999998</v>
      </c>
      <c r="E151">
        <v>-83.065415000000002</v>
      </c>
      <c r="F151" s="1">
        <v>45039</v>
      </c>
      <c r="G151">
        <v>4.3</v>
      </c>
      <c r="H151">
        <v>18</v>
      </c>
    </row>
    <row r="152" spans="1:8" x14ac:dyDescent="0.45">
      <c r="A152" t="s">
        <v>8</v>
      </c>
      <c r="B152">
        <v>390490038</v>
      </c>
      <c r="C152" t="s">
        <v>9</v>
      </c>
      <c r="D152">
        <v>40.111069999999998</v>
      </c>
      <c r="E152">
        <v>-83.065415000000002</v>
      </c>
      <c r="F152" s="1">
        <v>45040</v>
      </c>
      <c r="G152">
        <v>6.4</v>
      </c>
      <c r="H152">
        <v>27</v>
      </c>
    </row>
    <row r="153" spans="1:8" x14ac:dyDescent="0.45">
      <c r="A153" t="s">
        <v>8</v>
      </c>
      <c r="B153">
        <v>390490038</v>
      </c>
      <c r="C153" t="s">
        <v>9</v>
      </c>
      <c r="D153">
        <v>40.111069999999998</v>
      </c>
      <c r="E153">
        <v>-83.065415000000002</v>
      </c>
      <c r="F153" s="1">
        <v>45040</v>
      </c>
      <c r="G153">
        <v>8.5</v>
      </c>
      <c r="H153">
        <v>35</v>
      </c>
    </row>
    <row r="154" spans="1:8" x14ac:dyDescent="0.45">
      <c r="A154" t="s">
        <v>8</v>
      </c>
      <c r="B154">
        <v>390490038</v>
      </c>
      <c r="C154" t="s">
        <v>9</v>
      </c>
      <c r="D154">
        <v>40.111069999999998</v>
      </c>
      <c r="E154">
        <v>-83.065415000000002</v>
      </c>
      <c r="F154" s="1">
        <v>45041</v>
      </c>
      <c r="G154">
        <v>14</v>
      </c>
      <c r="H154">
        <v>55</v>
      </c>
    </row>
    <row r="155" spans="1:8" x14ac:dyDescent="0.45">
      <c r="A155" t="s">
        <v>8</v>
      </c>
      <c r="B155">
        <v>390490038</v>
      </c>
      <c r="C155" t="s">
        <v>9</v>
      </c>
      <c r="D155">
        <v>40.111069999999998</v>
      </c>
      <c r="E155">
        <v>-83.065415000000002</v>
      </c>
      <c r="F155" s="1">
        <v>45042</v>
      </c>
      <c r="G155">
        <v>14.3</v>
      </c>
      <c r="H155">
        <v>56</v>
      </c>
    </row>
    <row r="156" spans="1:8" x14ac:dyDescent="0.45">
      <c r="A156" t="s">
        <v>8</v>
      </c>
      <c r="B156">
        <v>390490038</v>
      </c>
      <c r="C156" t="s">
        <v>9</v>
      </c>
      <c r="D156">
        <v>40.111069999999998</v>
      </c>
      <c r="E156">
        <v>-83.065415000000002</v>
      </c>
      <c r="F156" s="1">
        <v>45043</v>
      </c>
      <c r="G156">
        <v>6.2</v>
      </c>
      <c r="H156">
        <v>26</v>
      </c>
    </row>
    <row r="157" spans="1:8" x14ac:dyDescent="0.45">
      <c r="A157" t="s">
        <v>8</v>
      </c>
      <c r="B157">
        <v>390490038</v>
      </c>
      <c r="C157" t="s">
        <v>9</v>
      </c>
      <c r="D157">
        <v>40.111069999999998</v>
      </c>
      <c r="E157">
        <v>-83.065415000000002</v>
      </c>
      <c r="F157" s="1">
        <v>45043</v>
      </c>
      <c r="G157">
        <v>8.8000000000000007</v>
      </c>
      <c r="H157">
        <v>37</v>
      </c>
    </row>
    <row r="158" spans="1:8" x14ac:dyDescent="0.45">
      <c r="A158" t="s">
        <v>8</v>
      </c>
      <c r="B158">
        <v>390490038</v>
      </c>
      <c r="C158" t="s">
        <v>9</v>
      </c>
      <c r="D158">
        <v>40.111069999999998</v>
      </c>
      <c r="E158">
        <v>-83.065415000000002</v>
      </c>
      <c r="F158" s="1">
        <v>45044</v>
      </c>
      <c r="G158">
        <v>7.1</v>
      </c>
      <c r="H158">
        <v>30</v>
      </c>
    </row>
    <row r="159" spans="1:8" x14ac:dyDescent="0.45">
      <c r="A159" t="s">
        <v>8</v>
      </c>
      <c r="B159">
        <v>390490038</v>
      </c>
      <c r="C159" t="s">
        <v>9</v>
      </c>
      <c r="D159">
        <v>40.111069999999998</v>
      </c>
      <c r="E159">
        <v>-83.065415000000002</v>
      </c>
      <c r="F159" s="1">
        <v>45045</v>
      </c>
      <c r="G159">
        <v>7.7</v>
      </c>
      <c r="H159">
        <v>32</v>
      </c>
    </row>
    <row r="160" spans="1:8" x14ac:dyDescent="0.45">
      <c r="A160" t="s">
        <v>8</v>
      </c>
      <c r="B160">
        <v>390490038</v>
      </c>
      <c r="C160" t="s">
        <v>9</v>
      </c>
      <c r="D160">
        <v>40.111069999999998</v>
      </c>
      <c r="E160">
        <v>-83.065415000000002</v>
      </c>
      <c r="F160" s="1">
        <v>45046</v>
      </c>
      <c r="G160">
        <v>3.7</v>
      </c>
      <c r="H160">
        <v>15</v>
      </c>
    </row>
    <row r="161" spans="1:8" x14ac:dyDescent="0.45">
      <c r="A161" t="s">
        <v>8</v>
      </c>
      <c r="B161">
        <v>390490038</v>
      </c>
      <c r="C161" t="s">
        <v>9</v>
      </c>
      <c r="D161">
        <v>40.111069999999998</v>
      </c>
      <c r="E161">
        <v>-83.065415000000002</v>
      </c>
      <c r="F161" s="1">
        <v>45046</v>
      </c>
      <c r="G161">
        <v>5.0999999999999996</v>
      </c>
      <c r="H161">
        <v>21</v>
      </c>
    </row>
    <row r="162" spans="1:8" x14ac:dyDescent="0.45">
      <c r="A162" t="s">
        <v>8</v>
      </c>
      <c r="B162">
        <v>390490038</v>
      </c>
      <c r="C162" t="s">
        <v>9</v>
      </c>
      <c r="D162">
        <v>40.111069999999998</v>
      </c>
      <c r="E162">
        <v>-83.065415000000002</v>
      </c>
      <c r="F162" s="1">
        <v>45047</v>
      </c>
      <c r="G162">
        <v>2.6</v>
      </c>
      <c r="H162">
        <v>11</v>
      </c>
    </row>
    <row r="163" spans="1:8" x14ac:dyDescent="0.45">
      <c r="A163" t="s">
        <v>8</v>
      </c>
      <c r="B163">
        <v>390490038</v>
      </c>
      <c r="C163" t="s">
        <v>9</v>
      </c>
      <c r="D163">
        <v>40.111069999999998</v>
      </c>
      <c r="E163">
        <v>-83.065415000000002</v>
      </c>
      <c r="F163" s="1">
        <v>45048</v>
      </c>
      <c r="G163">
        <v>3.2</v>
      </c>
      <c r="H163">
        <v>13</v>
      </c>
    </row>
    <row r="164" spans="1:8" x14ac:dyDescent="0.45">
      <c r="A164" t="s">
        <v>8</v>
      </c>
      <c r="B164">
        <v>390490038</v>
      </c>
      <c r="C164" t="s">
        <v>9</v>
      </c>
      <c r="D164">
        <v>40.111069999999998</v>
      </c>
      <c r="E164">
        <v>-83.065415000000002</v>
      </c>
      <c r="F164" s="1">
        <v>45049</v>
      </c>
      <c r="G164">
        <v>1.9</v>
      </c>
      <c r="H164">
        <v>8</v>
      </c>
    </row>
    <row r="165" spans="1:8" x14ac:dyDescent="0.45">
      <c r="A165" t="s">
        <v>8</v>
      </c>
      <c r="B165">
        <v>390490038</v>
      </c>
      <c r="C165" t="s">
        <v>9</v>
      </c>
      <c r="D165">
        <v>40.111069999999998</v>
      </c>
      <c r="E165">
        <v>-83.065415000000002</v>
      </c>
      <c r="F165" s="1">
        <v>45049</v>
      </c>
      <c r="G165">
        <v>3.1</v>
      </c>
      <c r="H165">
        <v>13</v>
      </c>
    </row>
    <row r="166" spans="1:8" x14ac:dyDescent="0.45">
      <c r="A166" t="s">
        <v>8</v>
      </c>
      <c r="B166">
        <v>390490038</v>
      </c>
      <c r="C166" t="s">
        <v>9</v>
      </c>
      <c r="D166">
        <v>40.111069999999998</v>
      </c>
      <c r="E166">
        <v>-83.065415000000002</v>
      </c>
      <c r="F166" s="1">
        <v>45050</v>
      </c>
      <c r="G166">
        <v>5.4</v>
      </c>
      <c r="H166">
        <v>23</v>
      </c>
    </row>
    <row r="167" spans="1:8" x14ac:dyDescent="0.45">
      <c r="A167" t="s">
        <v>8</v>
      </c>
      <c r="B167">
        <v>390490038</v>
      </c>
      <c r="C167" t="s">
        <v>9</v>
      </c>
      <c r="D167">
        <v>40.111069999999998</v>
      </c>
      <c r="E167">
        <v>-83.065415000000002</v>
      </c>
      <c r="F167" s="1">
        <v>45051</v>
      </c>
      <c r="G167">
        <v>6.6</v>
      </c>
      <c r="H167">
        <v>28</v>
      </c>
    </row>
    <row r="168" spans="1:8" x14ac:dyDescent="0.45">
      <c r="A168" t="s">
        <v>8</v>
      </c>
      <c r="B168">
        <v>390490038</v>
      </c>
      <c r="C168" t="s">
        <v>9</v>
      </c>
      <c r="D168">
        <v>40.111069999999998</v>
      </c>
      <c r="E168">
        <v>-83.065415000000002</v>
      </c>
      <c r="F168" s="1">
        <v>45052</v>
      </c>
      <c r="G168">
        <v>7.9</v>
      </c>
      <c r="H168">
        <v>33</v>
      </c>
    </row>
    <row r="169" spans="1:8" x14ac:dyDescent="0.45">
      <c r="A169" t="s">
        <v>8</v>
      </c>
      <c r="B169">
        <v>390490038</v>
      </c>
      <c r="C169" t="s">
        <v>9</v>
      </c>
      <c r="D169">
        <v>40.111069999999998</v>
      </c>
      <c r="E169">
        <v>-83.065415000000002</v>
      </c>
      <c r="F169" s="1">
        <v>45052</v>
      </c>
      <c r="G169">
        <v>7.6</v>
      </c>
      <c r="H169">
        <v>32</v>
      </c>
    </row>
    <row r="170" spans="1:8" x14ac:dyDescent="0.45">
      <c r="A170" t="s">
        <v>8</v>
      </c>
      <c r="B170">
        <v>390490038</v>
      </c>
      <c r="C170" t="s">
        <v>9</v>
      </c>
      <c r="D170">
        <v>40.111069999999998</v>
      </c>
      <c r="E170">
        <v>-83.065415000000002</v>
      </c>
      <c r="F170" s="1">
        <v>45053</v>
      </c>
      <c r="G170">
        <v>10.3</v>
      </c>
      <c r="H170">
        <v>43</v>
      </c>
    </row>
    <row r="171" spans="1:8" x14ac:dyDescent="0.45">
      <c r="A171" t="s">
        <v>8</v>
      </c>
      <c r="B171">
        <v>390490038</v>
      </c>
      <c r="C171" t="s">
        <v>9</v>
      </c>
      <c r="D171">
        <v>40.111069999999998</v>
      </c>
      <c r="E171">
        <v>-83.065415000000002</v>
      </c>
      <c r="F171" s="1">
        <v>45054</v>
      </c>
      <c r="G171">
        <v>10.9</v>
      </c>
      <c r="H171">
        <v>45</v>
      </c>
    </row>
    <row r="172" spans="1:8" x14ac:dyDescent="0.45">
      <c r="A172" t="s">
        <v>8</v>
      </c>
      <c r="B172">
        <v>390490038</v>
      </c>
      <c r="C172" t="s">
        <v>9</v>
      </c>
      <c r="D172">
        <v>40.111069999999998</v>
      </c>
      <c r="E172">
        <v>-83.065415000000002</v>
      </c>
      <c r="F172" s="1">
        <v>45055</v>
      </c>
      <c r="G172">
        <v>5.0999999999999996</v>
      </c>
      <c r="H172">
        <v>21</v>
      </c>
    </row>
    <row r="173" spans="1:8" x14ac:dyDescent="0.45">
      <c r="A173" t="s">
        <v>8</v>
      </c>
      <c r="B173">
        <v>390490038</v>
      </c>
      <c r="C173" t="s">
        <v>9</v>
      </c>
      <c r="D173">
        <v>40.111069999999998</v>
      </c>
      <c r="E173">
        <v>-83.065415000000002</v>
      </c>
      <c r="F173" s="1">
        <v>45055</v>
      </c>
      <c r="G173">
        <v>5.3</v>
      </c>
      <c r="H173">
        <v>22</v>
      </c>
    </row>
    <row r="174" spans="1:8" x14ac:dyDescent="0.45">
      <c r="A174" t="s">
        <v>8</v>
      </c>
      <c r="B174">
        <v>390490038</v>
      </c>
      <c r="C174" t="s">
        <v>9</v>
      </c>
      <c r="D174">
        <v>40.111069999999998</v>
      </c>
      <c r="E174">
        <v>-83.065415000000002</v>
      </c>
      <c r="F174" s="1">
        <v>45056</v>
      </c>
      <c r="G174">
        <v>7.7</v>
      </c>
      <c r="H174">
        <v>32</v>
      </c>
    </row>
    <row r="175" spans="1:8" x14ac:dyDescent="0.45">
      <c r="A175" t="s">
        <v>8</v>
      </c>
      <c r="B175">
        <v>390490038</v>
      </c>
      <c r="C175" t="s">
        <v>9</v>
      </c>
      <c r="D175">
        <v>40.111069999999998</v>
      </c>
      <c r="E175">
        <v>-83.065415000000002</v>
      </c>
      <c r="F175" s="1">
        <v>45057</v>
      </c>
      <c r="G175">
        <v>12</v>
      </c>
      <c r="H175">
        <v>50</v>
      </c>
    </row>
    <row r="176" spans="1:8" x14ac:dyDescent="0.45">
      <c r="A176" t="s">
        <v>8</v>
      </c>
      <c r="B176">
        <v>390490038</v>
      </c>
      <c r="C176" t="s">
        <v>9</v>
      </c>
      <c r="D176">
        <v>40.111069999999998</v>
      </c>
      <c r="E176">
        <v>-83.065415000000002</v>
      </c>
      <c r="F176" s="1">
        <v>45058</v>
      </c>
      <c r="G176">
        <v>13.5</v>
      </c>
      <c r="H176">
        <v>54</v>
      </c>
    </row>
    <row r="177" spans="1:8" x14ac:dyDescent="0.45">
      <c r="A177" t="s">
        <v>8</v>
      </c>
      <c r="B177">
        <v>390490038</v>
      </c>
      <c r="C177" t="s">
        <v>9</v>
      </c>
      <c r="D177">
        <v>40.111069999999998</v>
      </c>
      <c r="E177">
        <v>-83.065415000000002</v>
      </c>
      <c r="F177" s="1">
        <v>45058</v>
      </c>
      <c r="G177">
        <v>14.6</v>
      </c>
      <c r="H177">
        <v>56</v>
      </c>
    </row>
    <row r="178" spans="1:8" x14ac:dyDescent="0.45">
      <c r="A178" t="s">
        <v>8</v>
      </c>
      <c r="B178">
        <v>390490038</v>
      </c>
      <c r="C178" t="s">
        <v>9</v>
      </c>
      <c r="D178">
        <v>40.111069999999998</v>
      </c>
      <c r="E178">
        <v>-83.065415000000002</v>
      </c>
      <c r="F178" s="1">
        <v>45059</v>
      </c>
      <c r="G178">
        <v>9.4</v>
      </c>
      <c r="H178">
        <v>39</v>
      </c>
    </row>
    <row r="179" spans="1:8" x14ac:dyDescent="0.45">
      <c r="A179" t="s">
        <v>8</v>
      </c>
      <c r="B179">
        <v>390490038</v>
      </c>
      <c r="C179" t="s">
        <v>9</v>
      </c>
      <c r="D179">
        <v>40.111069999999998</v>
      </c>
      <c r="E179">
        <v>-83.065415000000002</v>
      </c>
      <c r="F179" s="1">
        <v>45060</v>
      </c>
      <c r="G179">
        <v>9.1999999999999993</v>
      </c>
      <c r="H179">
        <v>38</v>
      </c>
    </row>
    <row r="180" spans="1:8" x14ac:dyDescent="0.45">
      <c r="A180" t="s">
        <v>8</v>
      </c>
      <c r="B180">
        <v>390490038</v>
      </c>
      <c r="C180" t="s">
        <v>9</v>
      </c>
      <c r="D180">
        <v>40.111069999999998</v>
      </c>
      <c r="E180">
        <v>-83.065415000000002</v>
      </c>
      <c r="F180" s="1">
        <v>45061</v>
      </c>
      <c r="G180">
        <v>6.7</v>
      </c>
      <c r="H180">
        <v>28</v>
      </c>
    </row>
    <row r="181" spans="1:8" x14ac:dyDescent="0.45">
      <c r="A181" t="s">
        <v>8</v>
      </c>
      <c r="B181">
        <v>390490038</v>
      </c>
      <c r="C181" t="s">
        <v>9</v>
      </c>
      <c r="D181">
        <v>40.111069999999998</v>
      </c>
      <c r="E181">
        <v>-83.065415000000002</v>
      </c>
      <c r="F181" s="1">
        <v>45061</v>
      </c>
      <c r="G181">
        <v>7.2</v>
      </c>
      <c r="H181">
        <v>30</v>
      </c>
    </row>
    <row r="182" spans="1:8" x14ac:dyDescent="0.45">
      <c r="A182" t="s">
        <v>8</v>
      </c>
      <c r="B182">
        <v>390490038</v>
      </c>
      <c r="C182" t="s">
        <v>9</v>
      </c>
      <c r="D182">
        <v>40.111069999999998</v>
      </c>
      <c r="E182">
        <v>-83.065415000000002</v>
      </c>
      <c r="F182" s="1">
        <v>45062</v>
      </c>
      <c r="G182">
        <v>9.1999999999999993</v>
      </c>
      <c r="H182">
        <v>38</v>
      </c>
    </row>
    <row r="183" spans="1:8" x14ac:dyDescent="0.45">
      <c r="A183" t="s">
        <v>8</v>
      </c>
      <c r="B183">
        <v>390490038</v>
      </c>
      <c r="C183" t="s">
        <v>9</v>
      </c>
      <c r="D183">
        <v>40.111069999999998</v>
      </c>
      <c r="E183">
        <v>-83.065415000000002</v>
      </c>
      <c r="F183" s="1">
        <v>45063</v>
      </c>
      <c r="G183">
        <v>6.8</v>
      </c>
      <c r="H183">
        <v>28</v>
      </c>
    </row>
    <row r="184" spans="1:8" x14ac:dyDescent="0.45">
      <c r="A184" t="s">
        <v>8</v>
      </c>
      <c r="B184">
        <v>390490038</v>
      </c>
      <c r="C184" t="s">
        <v>9</v>
      </c>
      <c r="D184">
        <v>40.111069999999998</v>
      </c>
      <c r="E184">
        <v>-83.065415000000002</v>
      </c>
      <c r="F184" s="1">
        <v>45064</v>
      </c>
      <c r="G184">
        <v>7.6</v>
      </c>
      <c r="H184">
        <v>32</v>
      </c>
    </row>
    <row r="185" spans="1:8" x14ac:dyDescent="0.45">
      <c r="A185" t="s">
        <v>8</v>
      </c>
      <c r="B185">
        <v>390490038</v>
      </c>
      <c r="C185" t="s">
        <v>9</v>
      </c>
      <c r="D185">
        <v>40.111069999999998</v>
      </c>
      <c r="E185">
        <v>-83.065415000000002</v>
      </c>
      <c r="F185" s="1">
        <v>45064</v>
      </c>
      <c r="G185">
        <v>9.3000000000000007</v>
      </c>
      <c r="H185">
        <v>39</v>
      </c>
    </row>
    <row r="186" spans="1:8" x14ac:dyDescent="0.45">
      <c r="A186" t="s">
        <v>8</v>
      </c>
      <c r="B186">
        <v>390490038</v>
      </c>
      <c r="C186" t="s">
        <v>9</v>
      </c>
      <c r="D186">
        <v>40.111069999999998</v>
      </c>
      <c r="E186">
        <v>-83.065415000000002</v>
      </c>
      <c r="F186" s="1">
        <v>45065</v>
      </c>
      <c r="G186">
        <v>11.8</v>
      </c>
      <c r="H186">
        <v>49</v>
      </c>
    </row>
    <row r="187" spans="1:8" x14ac:dyDescent="0.45">
      <c r="A187" t="s">
        <v>8</v>
      </c>
      <c r="B187">
        <v>390490038</v>
      </c>
      <c r="C187" t="s">
        <v>9</v>
      </c>
      <c r="D187">
        <v>40.111069999999998</v>
      </c>
      <c r="E187">
        <v>-83.065415000000002</v>
      </c>
      <c r="F187" s="1">
        <v>45066</v>
      </c>
      <c r="G187">
        <v>20</v>
      </c>
      <c r="H187">
        <v>68</v>
      </c>
    </row>
    <row r="188" spans="1:8" x14ac:dyDescent="0.45">
      <c r="A188" t="s">
        <v>8</v>
      </c>
      <c r="B188">
        <v>390490038</v>
      </c>
      <c r="C188" t="s">
        <v>9</v>
      </c>
      <c r="D188">
        <v>40.111069999999998</v>
      </c>
      <c r="E188">
        <v>-83.065415000000002</v>
      </c>
      <c r="F188" s="1">
        <v>45067</v>
      </c>
      <c r="G188">
        <v>8.6999999999999993</v>
      </c>
      <c r="H188">
        <v>36</v>
      </c>
    </row>
    <row r="189" spans="1:8" x14ac:dyDescent="0.45">
      <c r="A189" t="s">
        <v>8</v>
      </c>
      <c r="B189">
        <v>390490038</v>
      </c>
      <c r="C189" t="s">
        <v>9</v>
      </c>
      <c r="D189">
        <v>40.111069999999998</v>
      </c>
      <c r="E189">
        <v>-83.065415000000002</v>
      </c>
      <c r="F189" s="1">
        <v>45067</v>
      </c>
      <c r="G189">
        <v>10.4</v>
      </c>
      <c r="H189">
        <v>43</v>
      </c>
    </row>
    <row r="190" spans="1:8" x14ac:dyDescent="0.45">
      <c r="A190" t="s">
        <v>8</v>
      </c>
      <c r="B190">
        <v>390490038</v>
      </c>
      <c r="C190" t="s">
        <v>9</v>
      </c>
      <c r="D190">
        <v>40.111069999999998</v>
      </c>
      <c r="E190">
        <v>-83.065415000000002</v>
      </c>
      <c r="F190" s="1">
        <v>45068</v>
      </c>
      <c r="G190">
        <v>11.2</v>
      </c>
      <c r="H190">
        <v>47</v>
      </c>
    </row>
    <row r="191" spans="1:8" x14ac:dyDescent="0.45">
      <c r="A191" t="s">
        <v>8</v>
      </c>
      <c r="B191">
        <v>390490038</v>
      </c>
      <c r="C191" t="s">
        <v>9</v>
      </c>
      <c r="D191">
        <v>40.111069999999998</v>
      </c>
      <c r="E191">
        <v>-83.065415000000002</v>
      </c>
      <c r="F191" s="1">
        <v>45069</v>
      </c>
      <c r="G191">
        <v>15.1</v>
      </c>
      <c r="H191">
        <v>57</v>
      </c>
    </row>
    <row r="192" spans="1:8" x14ac:dyDescent="0.45">
      <c r="A192" t="s">
        <v>8</v>
      </c>
      <c r="B192">
        <v>390490038</v>
      </c>
      <c r="C192" t="s">
        <v>9</v>
      </c>
      <c r="D192">
        <v>40.111069999999998</v>
      </c>
      <c r="E192">
        <v>-83.065415000000002</v>
      </c>
      <c r="F192" s="1">
        <v>45070</v>
      </c>
      <c r="G192">
        <v>12.5</v>
      </c>
      <c r="H192">
        <v>52</v>
      </c>
    </row>
    <row r="193" spans="1:8" x14ac:dyDescent="0.45">
      <c r="A193" t="s">
        <v>8</v>
      </c>
      <c r="B193">
        <v>390490038</v>
      </c>
      <c r="C193" t="s">
        <v>9</v>
      </c>
      <c r="D193">
        <v>40.111069999999998</v>
      </c>
      <c r="E193">
        <v>-83.065415000000002</v>
      </c>
      <c r="F193" s="1">
        <v>45070</v>
      </c>
      <c r="G193">
        <v>14.5</v>
      </c>
      <c r="H193">
        <v>56</v>
      </c>
    </row>
    <row r="194" spans="1:8" x14ac:dyDescent="0.45">
      <c r="A194" t="s">
        <v>8</v>
      </c>
      <c r="B194">
        <v>390490038</v>
      </c>
      <c r="C194" t="s">
        <v>9</v>
      </c>
      <c r="D194">
        <v>40.111069999999998</v>
      </c>
      <c r="E194">
        <v>-83.065415000000002</v>
      </c>
      <c r="F194" s="1">
        <v>45071</v>
      </c>
      <c r="G194">
        <v>4.7</v>
      </c>
      <c r="H194">
        <v>20</v>
      </c>
    </row>
    <row r="195" spans="1:8" x14ac:dyDescent="0.45">
      <c r="A195" t="s">
        <v>8</v>
      </c>
      <c r="B195">
        <v>390490038</v>
      </c>
      <c r="C195" t="s">
        <v>9</v>
      </c>
      <c r="D195">
        <v>40.111069999999998</v>
      </c>
      <c r="E195">
        <v>-83.065415000000002</v>
      </c>
      <c r="F195" s="1">
        <v>45072</v>
      </c>
      <c r="G195">
        <v>4.4000000000000004</v>
      </c>
      <c r="H195">
        <v>18</v>
      </c>
    </row>
    <row r="196" spans="1:8" x14ac:dyDescent="0.45">
      <c r="A196" t="s">
        <v>8</v>
      </c>
      <c r="B196">
        <v>390490038</v>
      </c>
      <c r="C196" t="s">
        <v>9</v>
      </c>
      <c r="D196">
        <v>40.111069999999998</v>
      </c>
      <c r="E196">
        <v>-83.065415000000002</v>
      </c>
      <c r="F196" s="1">
        <v>45073</v>
      </c>
      <c r="G196">
        <v>7.9</v>
      </c>
      <c r="H196">
        <v>33</v>
      </c>
    </row>
    <row r="197" spans="1:8" x14ac:dyDescent="0.45">
      <c r="A197" t="s">
        <v>8</v>
      </c>
      <c r="B197">
        <v>390490038</v>
      </c>
      <c r="C197" t="s">
        <v>9</v>
      </c>
      <c r="D197">
        <v>40.111069999999998</v>
      </c>
      <c r="E197">
        <v>-83.065415000000002</v>
      </c>
      <c r="F197" s="1">
        <v>45073</v>
      </c>
      <c r="G197">
        <v>7.4</v>
      </c>
      <c r="H197">
        <v>31</v>
      </c>
    </row>
    <row r="198" spans="1:8" x14ac:dyDescent="0.45">
      <c r="A198" t="s">
        <v>8</v>
      </c>
      <c r="B198">
        <v>390490038</v>
      </c>
      <c r="C198" t="s">
        <v>9</v>
      </c>
      <c r="D198">
        <v>40.111069999999998</v>
      </c>
      <c r="E198">
        <v>-83.065415000000002</v>
      </c>
      <c r="F198" s="1">
        <v>45074</v>
      </c>
      <c r="G198">
        <v>9.3000000000000007</v>
      </c>
      <c r="H198">
        <v>39</v>
      </c>
    </row>
    <row r="199" spans="1:8" x14ac:dyDescent="0.45">
      <c r="A199" t="s">
        <v>8</v>
      </c>
      <c r="B199">
        <v>390490038</v>
      </c>
      <c r="C199" t="s">
        <v>9</v>
      </c>
      <c r="D199">
        <v>40.111069999999998</v>
      </c>
      <c r="E199">
        <v>-83.065415000000002</v>
      </c>
      <c r="F199" s="1">
        <v>45075</v>
      </c>
      <c r="G199">
        <v>9.6</v>
      </c>
      <c r="H199">
        <v>40</v>
      </c>
    </row>
    <row r="200" spans="1:8" x14ac:dyDescent="0.45">
      <c r="A200" t="s">
        <v>8</v>
      </c>
      <c r="B200">
        <v>390490038</v>
      </c>
      <c r="C200" t="s">
        <v>9</v>
      </c>
      <c r="D200">
        <v>40.111069999999998</v>
      </c>
      <c r="E200">
        <v>-83.065415000000002</v>
      </c>
      <c r="F200" s="1">
        <v>45076</v>
      </c>
      <c r="G200">
        <v>8.5</v>
      </c>
      <c r="H200">
        <v>35</v>
      </c>
    </row>
    <row r="201" spans="1:8" x14ac:dyDescent="0.45">
      <c r="A201" t="s">
        <v>8</v>
      </c>
      <c r="B201">
        <v>390490038</v>
      </c>
      <c r="C201" t="s">
        <v>9</v>
      </c>
      <c r="D201">
        <v>40.111069999999998</v>
      </c>
      <c r="E201">
        <v>-83.065415000000002</v>
      </c>
      <c r="F201" s="1">
        <v>45076</v>
      </c>
      <c r="G201">
        <v>7.3</v>
      </c>
      <c r="H201">
        <v>30</v>
      </c>
    </row>
    <row r="202" spans="1:8" x14ac:dyDescent="0.45">
      <c r="A202" t="s">
        <v>8</v>
      </c>
      <c r="B202">
        <v>390490038</v>
      </c>
      <c r="C202" t="s">
        <v>9</v>
      </c>
      <c r="D202">
        <v>40.111069999999998</v>
      </c>
      <c r="E202">
        <v>-83.065415000000002</v>
      </c>
      <c r="F202" s="1">
        <v>45077</v>
      </c>
      <c r="G202">
        <v>6.9</v>
      </c>
      <c r="H202">
        <v>29</v>
      </c>
    </row>
    <row r="203" spans="1:8" x14ac:dyDescent="0.45">
      <c r="A203" t="s">
        <v>8</v>
      </c>
      <c r="B203">
        <v>390490038</v>
      </c>
      <c r="C203" t="s">
        <v>9</v>
      </c>
      <c r="D203">
        <v>40.111069999999998</v>
      </c>
      <c r="E203">
        <v>-83.065415000000002</v>
      </c>
      <c r="F203" s="1">
        <v>45078</v>
      </c>
      <c r="G203">
        <v>11.4</v>
      </c>
      <c r="H203">
        <v>48</v>
      </c>
    </row>
    <row r="204" spans="1:8" x14ac:dyDescent="0.45">
      <c r="A204" t="s">
        <v>8</v>
      </c>
      <c r="B204">
        <v>390490038</v>
      </c>
      <c r="C204" t="s">
        <v>9</v>
      </c>
      <c r="D204">
        <v>40.111069999999998</v>
      </c>
      <c r="E204">
        <v>-83.065415000000002</v>
      </c>
      <c r="F204" s="1">
        <v>45079</v>
      </c>
      <c r="G204">
        <v>12.5</v>
      </c>
      <c r="H204">
        <v>52</v>
      </c>
    </row>
    <row r="205" spans="1:8" x14ac:dyDescent="0.45">
      <c r="A205" t="s">
        <v>8</v>
      </c>
      <c r="B205">
        <v>390490038</v>
      </c>
      <c r="C205" t="s">
        <v>9</v>
      </c>
      <c r="D205">
        <v>40.111069999999998</v>
      </c>
      <c r="E205">
        <v>-83.065415000000002</v>
      </c>
      <c r="F205" s="1">
        <v>45079</v>
      </c>
      <c r="G205">
        <v>14.3</v>
      </c>
      <c r="H205">
        <v>56</v>
      </c>
    </row>
    <row r="206" spans="1:8" x14ac:dyDescent="0.45">
      <c r="A206" t="s">
        <v>8</v>
      </c>
      <c r="B206">
        <v>390490038</v>
      </c>
      <c r="C206" t="s">
        <v>9</v>
      </c>
      <c r="D206">
        <v>40.111069999999998</v>
      </c>
      <c r="E206">
        <v>-83.065415000000002</v>
      </c>
      <c r="F206" s="1">
        <v>45080</v>
      </c>
      <c r="G206">
        <v>18.8</v>
      </c>
      <c r="H206">
        <v>65</v>
      </c>
    </row>
    <row r="207" spans="1:8" x14ac:dyDescent="0.45">
      <c r="A207" t="s">
        <v>8</v>
      </c>
      <c r="B207">
        <v>390490038</v>
      </c>
      <c r="C207" t="s">
        <v>9</v>
      </c>
      <c r="D207">
        <v>40.111069999999998</v>
      </c>
      <c r="E207">
        <v>-83.065415000000002</v>
      </c>
      <c r="F207" s="1">
        <v>45081</v>
      </c>
      <c r="G207">
        <v>16.399999999999999</v>
      </c>
      <c r="H207">
        <v>60</v>
      </c>
    </row>
    <row r="208" spans="1:8" x14ac:dyDescent="0.45">
      <c r="A208" t="s">
        <v>8</v>
      </c>
      <c r="B208">
        <v>390490038</v>
      </c>
      <c r="C208" t="s">
        <v>9</v>
      </c>
      <c r="D208">
        <v>40.111069999999998</v>
      </c>
      <c r="E208">
        <v>-83.065415000000002</v>
      </c>
      <c r="F208" s="1">
        <v>45082</v>
      </c>
      <c r="G208">
        <v>24.2</v>
      </c>
      <c r="H208">
        <v>76</v>
      </c>
    </row>
    <row r="209" spans="1:8" x14ac:dyDescent="0.45">
      <c r="A209" t="s">
        <v>8</v>
      </c>
      <c r="B209">
        <v>390490038</v>
      </c>
      <c r="C209" t="s">
        <v>9</v>
      </c>
      <c r="D209">
        <v>40.111069999999998</v>
      </c>
      <c r="E209">
        <v>-83.065415000000002</v>
      </c>
      <c r="F209" s="1">
        <v>45082</v>
      </c>
      <c r="G209">
        <v>31.2</v>
      </c>
      <c r="H209">
        <v>91</v>
      </c>
    </row>
    <row r="210" spans="1:8" x14ac:dyDescent="0.45">
      <c r="A210" t="s">
        <v>8</v>
      </c>
      <c r="B210">
        <v>390490038</v>
      </c>
      <c r="C210" t="s">
        <v>9</v>
      </c>
      <c r="D210">
        <v>40.111069999999998</v>
      </c>
      <c r="E210">
        <v>-83.065415000000002</v>
      </c>
      <c r="F210" s="1">
        <v>45083</v>
      </c>
      <c r="G210">
        <v>39.799999999999997</v>
      </c>
      <c r="H210">
        <v>112</v>
      </c>
    </row>
    <row r="211" spans="1:8" x14ac:dyDescent="0.45">
      <c r="A211" t="s">
        <v>8</v>
      </c>
      <c r="B211">
        <v>390490038</v>
      </c>
      <c r="C211" t="s">
        <v>9</v>
      </c>
      <c r="D211">
        <v>40.111069999999998</v>
      </c>
      <c r="E211">
        <v>-83.065415000000002</v>
      </c>
      <c r="F211" s="1">
        <v>45084</v>
      </c>
      <c r="G211">
        <v>51.4</v>
      </c>
      <c r="H211">
        <v>140</v>
      </c>
    </row>
    <row r="212" spans="1:8" x14ac:dyDescent="0.45">
      <c r="A212" t="s">
        <v>8</v>
      </c>
      <c r="B212">
        <v>390490038</v>
      </c>
      <c r="C212" t="s">
        <v>9</v>
      </c>
      <c r="D212">
        <v>40.111069999999998</v>
      </c>
      <c r="E212">
        <v>-83.065415000000002</v>
      </c>
      <c r="F212" s="1">
        <v>45085</v>
      </c>
      <c r="G212">
        <v>27.8</v>
      </c>
      <c r="H212">
        <v>84</v>
      </c>
    </row>
    <row r="213" spans="1:8" x14ac:dyDescent="0.45">
      <c r="A213" t="s">
        <v>8</v>
      </c>
      <c r="B213">
        <v>390490038</v>
      </c>
      <c r="C213" t="s">
        <v>9</v>
      </c>
      <c r="D213">
        <v>40.111069999999998</v>
      </c>
      <c r="E213">
        <v>-83.065415000000002</v>
      </c>
      <c r="F213" s="1">
        <v>45085</v>
      </c>
      <c r="G213">
        <v>41.8</v>
      </c>
      <c r="H213">
        <v>117</v>
      </c>
    </row>
    <row r="214" spans="1:8" x14ac:dyDescent="0.45">
      <c r="A214" t="s">
        <v>8</v>
      </c>
      <c r="B214">
        <v>390490038</v>
      </c>
      <c r="C214" t="s">
        <v>9</v>
      </c>
      <c r="D214">
        <v>40.111069999999998</v>
      </c>
      <c r="E214">
        <v>-83.065415000000002</v>
      </c>
      <c r="F214" s="1">
        <v>45086</v>
      </c>
      <c r="G214">
        <v>33.299999999999997</v>
      </c>
      <c r="H214">
        <v>96</v>
      </c>
    </row>
    <row r="215" spans="1:8" x14ac:dyDescent="0.45">
      <c r="A215" t="s">
        <v>8</v>
      </c>
      <c r="B215">
        <v>390490038</v>
      </c>
      <c r="C215" t="s">
        <v>9</v>
      </c>
      <c r="D215">
        <v>40.111069999999998</v>
      </c>
      <c r="E215">
        <v>-83.065415000000002</v>
      </c>
      <c r="F215" s="1">
        <v>45087</v>
      </c>
      <c r="G215">
        <v>25.5</v>
      </c>
      <c r="H215">
        <v>79</v>
      </c>
    </row>
    <row r="216" spans="1:8" x14ac:dyDescent="0.45">
      <c r="A216" t="s">
        <v>8</v>
      </c>
      <c r="B216">
        <v>390490038</v>
      </c>
      <c r="C216" t="s">
        <v>9</v>
      </c>
      <c r="D216">
        <v>40.111069999999998</v>
      </c>
      <c r="E216">
        <v>-83.065415000000002</v>
      </c>
      <c r="F216" s="1">
        <v>45088</v>
      </c>
      <c r="G216">
        <v>19.7</v>
      </c>
      <c r="H216">
        <v>67</v>
      </c>
    </row>
    <row r="217" spans="1:8" x14ac:dyDescent="0.45">
      <c r="A217" t="s">
        <v>8</v>
      </c>
      <c r="B217">
        <v>390490038</v>
      </c>
      <c r="C217" t="s">
        <v>9</v>
      </c>
      <c r="D217">
        <v>40.111069999999998</v>
      </c>
      <c r="E217">
        <v>-83.065415000000002</v>
      </c>
      <c r="F217" s="1">
        <v>45088</v>
      </c>
      <c r="G217">
        <v>22.8</v>
      </c>
      <c r="H217">
        <v>74</v>
      </c>
    </row>
    <row r="218" spans="1:8" x14ac:dyDescent="0.45">
      <c r="A218" t="s">
        <v>8</v>
      </c>
      <c r="B218">
        <v>390490038</v>
      </c>
      <c r="C218" t="s">
        <v>9</v>
      </c>
      <c r="D218">
        <v>40.111069999999998</v>
      </c>
      <c r="E218">
        <v>-83.065415000000002</v>
      </c>
      <c r="F218" s="1">
        <v>45089</v>
      </c>
      <c r="G218">
        <v>8.4</v>
      </c>
      <c r="H218">
        <v>35</v>
      </c>
    </row>
    <row r="219" spans="1:8" x14ac:dyDescent="0.45">
      <c r="A219" t="s">
        <v>8</v>
      </c>
      <c r="B219">
        <v>390490038</v>
      </c>
      <c r="C219" t="s">
        <v>9</v>
      </c>
      <c r="D219">
        <v>40.111069999999998</v>
      </c>
      <c r="E219">
        <v>-83.065415000000002</v>
      </c>
      <c r="F219" s="1">
        <v>45090</v>
      </c>
      <c r="G219">
        <v>11.9</v>
      </c>
      <c r="H219">
        <v>50</v>
      </c>
    </row>
    <row r="220" spans="1:8" x14ac:dyDescent="0.45">
      <c r="A220" t="s">
        <v>8</v>
      </c>
      <c r="B220">
        <v>390490038</v>
      </c>
      <c r="C220" t="s">
        <v>9</v>
      </c>
      <c r="D220">
        <v>40.111069999999998</v>
      </c>
      <c r="E220">
        <v>-83.065415000000002</v>
      </c>
      <c r="F220" s="1">
        <v>45091</v>
      </c>
      <c r="G220">
        <v>5</v>
      </c>
      <c r="H220">
        <v>21</v>
      </c>
    </row>
    <row r="221" spans="1:8" x14ac:dyDescent="0.45">
      <c r="A221" t="s">
        <v>8</v>
      </c>
      <c r="B221">
        <v>390490038</v>
      </c>
      <c r="C221" t="s">
        <v>9</v>
      </c>
      <c r="D221">
        <v>40.111069999999998</v>
      </c>
      <c r="E221">
        <v>-83.065415000000002</v>
      </c>
      <c r="F221" s="1">
        <v>45091</v>
      </c>
      <c r="G221">
        <v>6.6</v>
      </c>
      <c r="H221">
        <v>28</v>
      </c>
    </row>
    <row r="222" spans="1:8" x14ac:dyDescent="0.45">
      <c r="A222" t="s">
        <v>8</v>
      </c>
      <c r="B222">
        <v>390490038</v>
      </c>
      <c r="C222" t="s">
        <v>9</v>
      </c>
      <c r="D222">
        <v>40.111069999999998</v>
      </c>
      <c r="E222">
        <v>-83.065415000000002</v>
      </c>
      <c r="F222" s="1">
        <v>45092</v>
      </c>
      <c r="G222">
        <v>15.6</v>
      </c>
      <c r="H222">
        <v>58</v>
      </c>
    </row>
    <row r="223" spans="1:8" x14ac:dyDescent="0.45">
      <c r="A223" t="s">
        <v>8</v>
      </c>
      <c r="B223">
        <v>390490038</v>
      </c>
      <c r="C223" t="s">
        <v>9</v>
      </c>
      <c r="D223">
        <v>40.111069999999998</v>
      </c>
      <c r="E223">
        <v>-83.065415000000002</v>
      </c>
      <c r="F223" s="1">
        <v>45093</v>
      </c>
      <c r="G223">
        <v>23</v>
      </c>
      <c r="H223">
        <v>74</v>
      </c>
    </row>
    <row r="224" spans="1:8" x14ac:dyDescent="0.45">
      <c r="A224" t="s">
        <v>8</v>
      </c>
      <c r="B224">
        <v>390490038</v>
      </c>
      <c r="C224" t="s">
        <v>9</v>
      </c>
      <c r="D224">
        <v>40.111069999999998</v>
      </c>
      <c r="E224">
        <v>-83.065415000000002</v>
      </c>
      <c r="F224" s="1">
        <v>45094</v>
      </c>
      <c r="G224">
        <v>31.5</v>
      </c>
      <c r="H224">
        <v>92</v>
      </c>
    </row>
    <row r="225" spans="1:8" x14ac:dyDescent="0.45">
      <c r="A225" t="s">
        <v>8</v>
      </c>
      <c r="B225">
        <v>390490038</v>
      </c>
      <c r="C225" t="s">
        <v>9</v>
      </c>
      <c r="D225">
        <v>40.111069999999998</v>
      </c>
      <c r="E225">
        <v>-83.065415000000002</v>
      </c>
      <c r="F225" s="1">
        <v>45094</v>
      </c>
      <c r="G225">
        <v>40.6</v>
      </c>
      <c r="H225">
        <v>114</v>
      </c>
    </row>
    <row r="226" spans="1:8" x14ac:dyDescent="0.45">
      <c r="A226" t="s">
        <v>8</v>
      </c>
      <c r="B226">
        <v>390490038</v>
      </c>
      <c r="C226" t="s">
        <v>9</v>
      </c>
      <c r="D226">
        <v>40.111069999999998</v>
      </c>
      <c r="E226">
        <v>-83.065415000000002</v>
      </c>
      <c r="F226" s="1">
        <v>45095</v>
      </c>
      <c r="G226">
        <v>36.299999999999997</v>
      </c>
      <c r="H226">
        <v>103</v>
      </c>
    </row>
    <row r="227" spans="1:8" x14ac:dyDescent="0.45">
      <c r="A227" t="s">
        <v>8</v>
      </c>
      <c r="B227">
        <v>390490038</v>
      </c>
      <c r="C227" t="s">
        <v>9</v>
      </c>
      <c r="D227">
        <v>40.111069999999998</v>
      </c>
      <c r="E227">
        <v>-83.065415000000002</v>
      </c>
      <c r="F227" s="1">
        <v>45096</v>
      </c>
      <c r="G227">
        <v>25.7</v>
      </c>
      <c r="H227">
        <v>80</v>
      </c>
    </row>
    <row r="228" spans="1:8" x14ac:dyDescent="0.45">
      <c r="A228" t="s">
        <v>8</v>
      </c>
      <c r="B228">
        <v>390490038</v>
      </c>
      <c r="C228" t="s">
        <v>9</v>
      </c>
      <c r="D228">
        <v>40.111069999999998</v>
      </c>
      <c r="E228">
        <v>-83.065415000000002</v>
      </c>
      <c r="F228" s="1">
        <v>45097</v>
      </c>
      <c r="G228">
        <v>12.4</v>
      </c>
      <c r="H228">
        <v>52</v>
      </c>
    </row>
    <row r="229" spans="1:8" x14ac:dyDescent="0.45">
      <c r="A229" t="s">
        <v>8</v>
      </c>
      <c r="B229">
        <v>390490038</v>
      </c>
      <c r="C229" t="s">
        <v>9</v>
      </c>
      <c r="D229">
        <v>40.111069999999998</v>
      </c>
      <c r="E229">
        <v>-83.065415000000002</v>
      </c>
      <c r="F229" s="1">
        <v>45097</v>
      </c>
      <c r="G229">
        <v>13.4</v>
      </c>
      <c r="H229">
        <v>54</v>
      </c>
    </row>
    <row r="230" spans="1:8" x14ac:dyDescent="0.45">
      <c r="A230" t="s">
        <v>8</v>
      </c>
      <c r="B230">
        <v>390490038</v>
      </c>
      <c r="C230" t="s">
        <v>9</v>
      </c>
      <c r="D230">
        <v>40.111069999999998</v>
      </c>
      <c r="E230">
        <v>-83.065415000000002</v>
      </c>
      <c r="F230" s="1">
        <v>45098</v>
      </c>
      <c r="G230">
        <v>17.5</v>
      </c>
      <c r="H230">
        <v>62</v>
      </c>
    </row>
    <row r="231" spans="1:8" x14ac:dyDescent="0.45">
      <c r="A231" t="s">
        <v>8</v>
      </c>
      <c r="B231">
        <v>390490038</v>
      </c>
      <c r="C231" t="s">
        <v>9</v>
      </c>
      <c r="D231">
        <v>40.111069999999998</v>
      </c>
      <c r="E231">
        <v>-83.065415000000002</v>
      </c>
      <c r="F231" s="1">
        <v>45099</v>
      </c>
      <c r="G231">
        <v>5.2</v>
      </c>
      <c r="H231">
        <v>22</v>
      </c>
    </row>
    <row r="232" spans="1:8" x14ac:dyDescent="0.45">
      <c r="A232" t="s">
        <v>8</v>
      </c>
      <c r="B232">
        <v>390490038</v>
      </c>
      <c r="C232" t="s">
        <v>9</v>
      </c>
      <c r="D232">
        <v>40.111069999999998</v>
      </c>
      <c r="E232">
        <v>-83.065415000000002</v>
      </c>
      <c r="F232" s="1">
        <v>45100</v>
      </c>
      <c r="G232">
        <v>3.9</v>
      </c>
      <c r="H232">
        <v>16</v>
      </c>
    </row>
    <row r="233" spans="1:8" x14ac:dyDescent="0.45">
      <c r="A233" t="s">
        <v>8</v>
      </c>
      <c r="B233">
        <v>390490038</v>
      </c>
      <c r="C233" t="s">
        <v>9</v>
      </c>
      <c r="D233">
        <v>40.111069999999998</v>
      </c>
      <c r="E233">
        <v>-83.065415000000002</v>
      </c>
      <c r="F233" s="1">
        <v>45100</v>
      </c>
      <c r="G233">
        <v>4.5999999999999996</v>
      </c>
      <c r="H233">
        <v>19</v>
      </c>
    </row>
    <row r="234" spans="1:8" x14ac:dyDescent="0.45">
      <c r="A234" t="s">
        <v>8</v>
      </c>
      <c r="B234">
        <v>390490038</v>
      </c>
      <c r="C234" t="s">
        <v>9</v>
      </c>
      <c r="D234">
        <v>40.111069999999998</v>
      </c>
      <c r="E234">
        <v>-83.065415000000002</v>
      </c>
      <c r="F234" s="1">
        <v>45101</v>
      </c>
      <c r="G234">
        <v>5.6</v>
      </c>
      <c r="H234">
        <v>23</v>
      </c>
    </row>
    <row r="235" spans="1:8" x14ac:dyDescent="0.45">
      <c r="A235" t="s">
        <v>8</v>
      </c>
      <c r="B235">
        <v>390490038</v>
      </c>
      <c r="C235" t="s">
        <v>9</v>
      </c>
      <c r="D235">
        <v>40.111069999999998</v>
      </c>
      <c r="E235">
        <v>-83.065415000000002</v>
      </c>
      <c r="F235" s="1">
        <v>45102</v>
      </c>
      <c r="G235">
        <v>15.3</v>
      </c>
      <c r="H235">
        <v>58</v>
      </c>
    </row>
    <row r="236" spans="1:8" x14ac:dyDescent="0.45">
      <c r="A236" t="s">
        <v>8</v>
      </c>
      <c r="B236">
        <v>390490038</v>
      </c>
      <c r="C236" t="s">
        <v>9</v>
      </c>
      <c r="D236">
        <v>40.111069999999998</v>
      </c>
      <c r="E236">
        <v>-83.065415000000002</v>
      </c>
      <c r="F236" s="1">
        <v>45103</v>
      </c>
      <c r="G236">
        <v>7</v>
      </c>
      <c r="H236">
        <v>29</v>
      </c>
    </row>
    <row r="237" spans="1:8" x14ac:dyDescent="0.45">
      <c r="A237" t="s">
        <v>8</v>
      </c>
      <c r="B237">
        <v>390490038</v>
      </c>
      <c r="C237" t="s">
        <v>9</v>
      </c>
      <c r="D237">
        <v>40.111069999999998</v>
      </c>
      <c r="E237">
        <v>-83.065415000000002</v>
      </c>
      <c r="F237" s="1">
        <v>45103</v>
      </c>
      <c r="G237">
        <v>7.7</v>
      </c>
      <c r="H237">
        <v>32</v>
      </c>
    </row>
    <row r="238" spans="1:8" x14ac:dyDescent="0.45">
      <c r="A238" t="s">
        <v>8</v>
      </c>
      <c r="B238">
        <v>390490038</v>
      </c>
      <c r="C238" t="s">
        <v>9</v>
      </c>
      <c r="D238">
        <v>40.111069999999998</v>
      </c>
      <c r="E238">
        <v>-83.065415000000002</v>
      </c>
      <c r="F238" s="1">
        <v>45104</v>
      </c>
      <c r="G238">
        <v>70.400000000000006</v>
      </c>
      <c r="H238">
        <v>159</v>
      </c>
    </row>
    <row r="239" spans="1:8" x14ac:dyDescent="0.45">
      <c r="A239" t="s">
        <v>8</v>
      </c>
      <c r="B239">
        <v>390490038</v>
      </c>
      <c r="C239" t="s">
        <v>9</v>
      </c>
      <c r="D239">
        <v>40.111069999999998</v>
      </c>
      <c r="E239">
        <v>-83.065415000000002</v>
      </c>
      <c r="F239" s="1">
        <v>45105</v>
      </c>
      <c r="G239">
        <v>134.9</v>
      </c>
      <c r="H239">
        <v>192</v>
      </c>
    </row>
    <row r="240" spans="1:8" x14ac:dyDescent="0.45">
      <c r="A240" t="s">
        <v>8</v>
      </c>
      <c r="B240">
        <v>390490038</v>
      </c>
      <c r="C240" t="s">
        <v>9</v>
      </c>
      <c r="D240">
        <v>40.111069999999998</v>
      </c>
      <c r="E240">
        <v>-83.065415000000002</v>
      </c>
      <c r="F240" s="1">
        <v>45106</v>
      </c>
      <c r="G240">
        <v>83.2</v>
      </c>
      <c r="H240">
        <v>165</v>
      </c>
    </row>
    <row r="241" spans="1:8" x14ac:dyDescent="0.45">
      <c r="A241" t="s">
        <v>8</v>
      </c>
      <c r="B241">
        <v>390490038</v>
      </c>
      <c r="C241" t="s">
        <v>9</v>
      </c>
      <c r="D241">
        <v>40.111069999999998</v>
      </c>
      <c r="E241">
        <v>-83.065415000000002</v>
      </c>
      <c r="F241" s="1">
        <v>45106</v>
      </c>
      <c r="G241">
        <v>100.5</v>
      </c>
      <c r="H241">
        <v>174</v>
      </c>
    </row>
    <row r="242" spans="1:8" x14ac:dyDescent="0.45">
      <c r="A242" t="s">
        <v>8</v>
      </c>
      <c r="B242">
        <v>390490038</v>
      </c>
      <c r="C242" t="s">
        <v>9</v>
      </c>
      <c r="D242">
        <v>40.111069999999998</v>
      </c>
      <c r="E242">
        <v>-83.065415000000002</v>
      </c>
      <c r="F242" s="1">
        <v>45107</v>
      </c>
      <c r="G242">
        <v>11.5</v>
      </c>
      <c r="H242">
        <v>48</v>
      </c>
    </row>
    <row r="243" spans="1:8" x14ac:dyDescent="0.45">
      <c r="A243" t="s">
        <v>8</v>
      </c>
      <c r="B243">
        <v>390490038</v>
      </c>
      <c r="C243" t="s">
        <v>9</v>
      </c>
      <c r="D243">
        <v>40.111069999999998</v>
      </c>
      <c r="E243">
        <v>-83.065415000000002</v>
      </c>
      <c r="F243" s="1">
        <v>45108</v>
      </c>
      <c r="G243">
        <v>8.6999999999999993</v>
      </c>
      <c r="H243">
        <v>36</v>
      </c>
    </row>
    <row r="244" spans="1:8" x14ac:dyDescent="0.45">
      <c r="A244" t="s">
        <v>8</v>
      </c>
      <c r="B244">
        <v>390490038</v>
      </c>
      <c r="C244" t="s">
        <v>9</v>
      </c>
      <c r="D244">
        <v>40.111069999999998</v>
      </c>
      <c r="E244">
        <v>-83.065415000000002</v>
      </c>
      <c r="F244" s="1">
        <v>45109</v>
      </c>
      <c r="G244">
        <v>6.1</v>
      </c>
      <c r="H244">
        <v>25</v>
      </c>
    </row>
    <row r="245" spans="1:8" x14ac:dyDescent="0.45">
      <c r="A245" t="s">
        <v>8</v>
      </c>
      <c r="B245">
        <v>390490038</v>
      </c>
      <c r="C245" t="s">
        <v>9</v>
      </c>
      <c r="D245">
        <v>40.111069999999998</v>
      </c>
      <c r="E245">
        <v>-83.065415000000002</v>
      </c>
      <c r="F245" s="1">
        <v>45109</v>
      </c>
      <c r="G245">
        <v>5.8</v>
      </c>
      <c r="H245">
        <v>24</v>
      </c>
    </row>
    <row r="246" spans="1:8" x14ac:dyDescent="0.45">
      <c r="A246" t="s">
        <v>8</v>
      </c>
      <c r="B246">
        <v>390490038</v>
      </c>
      <c r="C246" t="s">
        <v>9</v>
      </c>
      <c r="D246">
        <v>40.111069999999998</v>
      </c>
      <c r="E246">
        <v>-83.065415000000002</v>
      </c>
      <c r="F246" s="1">
        <v>45110</v>
      </c>
      <c r="G246">
        <v>5.2</v>
      </c>
      <c r="H246">
        <v>22</v>
      </c>
    </row>
    <row r="247" spans="1:8" x14ac:dyDescent="0.45">
      <c r="A247" t="s">
        <v>8</v>
      </c>
      <c r="B247">
        <v>390490038</v>
      </c>
      <c r="C247" t="s">
        <v>9</v>
      </c>
      <c r="D247">
        <v>40.111069999999998</v>
      </c>
      <c r="E247">
        <v>-83.065415000000002</v>
      </c>
      <c r="F247" s="1">
        <v>45111</v>
      </c>
      <c r="G247">
        <v>16.5</v>
      </c>
      <c r="H247">
        <v>60</v>
      </c>
    </row>
    <row r="248" spans="1:8" x14ac:dyDescent="0.45">
      <c r="A248" t="s">
        <v>8</v>
      </c>
      <c r="B248">
        <v>390490038</v>
      </c>
      <c r="C248" t="s">
        <v>9</v>
      </c>
      <c r="D248">
        <v>40.111069999999998</v>
      </c>
      <c r="E248">
        <v>-83.065415000000002</v>
      </c>
      <c r="F248" s="1">
        <v>45112</v>
      </c>
      <c r="G248">
        <v>24</v>
      </c>
      <c r="H248">
        <v>76</v>
      </c>
    </row>
    <row r="249" spans="1:8" x14ac:dyDescent="0.45">
      <c r="A249" t="s">
        <v>8</v>
      </c>
      <c r="B249">
        <v>390490038</v>
      </c>
      <c r="C249" t="s">
        <v>9</v>
      </c>
      <c r="D249">
        <v>40.111069999999998</v>
      </c>
      <c r="E249">
        <v>-83.065415000000002</v>
      </c>
      <c r="F249" s="1">
        <v>45113</v>
      </c>
      <c r="G249">
        <v>9.1999999999999993</v>
      </c>
      <c r="H249">
        <v>38</v>
      </c>
    </row>
    <row r="250" spans="1:8" x14ac:dyDescent="0.45">
      <c r="A250" t="s">
        <v>8</v>
      </c>
      <c r="B250">
        <v>390490038</v>
      </c>
      <c r="C250" t="s">
        <v>9</v>
      </c>
      <c r="D250">
        <v>40.111069999999998</v>
      </c>
      <c r="E250">
        <v>-83.065415000000002</v>
      </c>
      <c r="F250" s="1">
        <v>45114</v>
      </c>
      <c r="G250">
        <v>7.9</v>
      </c>
      <c r="H250">
        <v>33</v>
      </c>
    </row>
    <row r="251" spans="1:8" x14ac:dyDescent="0.45">
      <c r="A251" t="s">
        <v>8</v>
      </c>
      <c r="B251">
        <v>390490038</v>
      </c>
      <c r="C251" t="s">
        <v>9</v>
      </c>
      <c r="D251">
        <v>40.111069999999998</v>
      </c>
      <c r="E251">
        <v>-83.065415000000002</v>
      </c>
      <c r="F251" s="1">
        <v>45115</v>
      </c>
      <c r="G251">
        <v>7.8</v>
      </c>
      <c r="H251">
        <v>33</v>
      </c>
    </row>
    <row r="252" spans="1:8" x14ac:dyDescent="0.45">
      <c r="A252" t="s">
        <v>8</v>
      </c>
      <c r="B252">
        <v>390490038</v>
      </c>
      <c r="C252" t="s">
        <v>9</v>
      </c>
      <c r="D252">
        <v>40.111069999999998</v>
      </c>
      <c r="E252">
        <v>-83.065415000000002</v>
      </c>
      <c r="F252" s="1">
        <v>45116</v>
      </c>
      <c r="G252">
        <v>6</v>
      </c>
      <c r="H252">
        <v>25</v>
      </c>
    </row>
    <row r="253" spans="1:8" x14ac:dyDescent="0.45">
      <c r="A253" t="s">
        <v>8</v>
      </c>
      <c r="B253">
        <v>390490038</v>
      </c>
      <c r="C253" t="s">
        <v>9</v>
      </c>
      <c r="D253">
        <v>40.111069999999998</v>
      </c>
      <c r="E253">
        <v>-83.065415000000002</v>
      </c>
      <c r="F253" s="1">
        <v>45117</v>
      </c>
      <c r="G253">
        <v>8.8000000000000007</v>
      </c>
      <c r="H253">
        <v>37</v>
      </c>
    </row>
    <row r="254" spans="1:8" x14ac:dyDescent="0.45">
      <c r="A254" t="s">
        <v>8</v>
      </c>
      <c r="B254">
        <v>390490038</v>
      </c>
      <c r="C254" t="s">
        <v>9</v>
      </c>
      <c r="D254">
        <v>40.111069999999998</v>
      </c>
      <c r="E254">
        <v>-83.065415000000002</v>
      </c>
      <c r="F254" s="1">
        <v>45118</v>
      </c>
      <c r="G254">
        <v>10.7</v>
      </c>
      <c r="H254">
        <v>45</v>
      </c>
    </row>
    <row r="255" spans="1:8" x14ac:dyDescent="0.45">
      <c r="A255" t="s">
        <v>8</v>
      </c>
      <c r="B255">
        <v>390490038</v>
      </c>
      <c r="C255" t="s">
        <v>9</v>
      </c>
      <c r="D255">
        <v>40.111069999999998</v>
      </c>
      <c r="E255">
        <v>-83.065415000000002</v>
      </c>
      <c r="F255" s="1">
        <v>45119</v>
      </c>
      <c r="G255">
        <v>10.7</v>
      </c>
      <c r="H255">
        <v>45</v>
      </c>
    </row>
    <row r="256" spans="1:8" x14ac:dyDescent="0.45">
      <c r="A256" t="s">
        <v>8</v>
      </c>
      <c r="B256">
        <v>390490038</v>
      </c>
      <c r="C256" t="s">
        <v>9</v>
      </c>
      <c r="D256">
        <v>40.111069999999998</v>
      </c>
      <c r="E256">
        <v>-83.065415000000002</v>
      </c>
      <c r="F256" s="1">
        <v>45120</v>
      </c>
      <c r="G256">
        <v>6.4</v>
      </c>
      <c r="H256">
        <v>27</v>
      </c>
    </row>
    <row r="257" spans="1:8" x14ac:dyDescent="0.45">
      <c r="A257" t="s">
        <v>8</v>
      </c>
      <c r="B257">
        <v>390490038</v>
      </c>
      <c r="C257" t="s">
        <v>9</v>
      </c>
      <c r="D257">
        <v>40.111069999999998</v>
      </c>
      <c r="E257">
        <v>-83.065415000000002</v>
      </c>
      <c r="F257" s="1">
        <v>45120</v>
      </c>
      <c r="G257">
        <v>5.5</v>
      </c>
      <c r="H257">
        <v>23</v>
      </c>
    </row>
    <row r="258" spans="1:8" x14ac:dyDescent="0.45">
      <c r="A258" t="s">
        <v>8</v>
      </c>
      <c r="B258">
        <v>390490038</v>
      </c>
      <c r="C258" t="s">
        <v>9</v>
      </c>
      <c r="D258">
        <v>40.111069999999998</v>
      </c>
      <c r="E258">
        <v>-83.065415000000002</v>
      </c>
      <c r="F258" s="1">
        <v>45121</v>
      </c>
      <c r="G258">
        <v>6</v>
      </c>
      <c r="H258">
        <v>25</v>
      </c>
    </row>
    <row r="259" spans="1:8" x14ac:dyDescent="0.45">
      <c r="A259" t="s">
        <v>8</v>
      </c>
      <c r="B259">
        <v>390490038</v>
      </c>
      <c r="C259" t="s">
        <v>9</v>
      </c>
      <c r="D259">
        <v>40.111069999999998</v>
      </c>
      <c r="E259">
        <v>-83.065415000000002</v>
      </c>
      <c r="F259" s="1">
        <v>45121</v>
      </c>
      <c r="G259">
        <v>4.8</v>
      </c>
      <c r="H259">
        <v>20</v>
      </c>
    </row>
    <row r="260" spans="1:8" x14ac:dyDescent="0.45">
      <c r="A260" t="s">
        <v>8</v>
      </c>
      <c r="B260">
        <v>390490038</v>
      </c>
      <c r="C260" t="s">
        <v>9</v>
      </c>
      <c r="D260">
        <v>40.111069999999998</v>
      </c>
      <c r="E260">
        <v>-83.065415000000002</v>
      </c>
      <c r="F260" s="1">
        <v>45122</v>
      </c>
      <c r="G260">
        <v>8.5</v>
      </c>
      <c r="H260">
        <v>35</v>
      </c>
    </row>
    <row r="261" spans="1:8" x14ac:dyDescent="0.45">
      <c r="A261" t="s">
        <v>8</v>
      </c>
      <c r="B261">
        <v>390490038</v>
      </c>
      <c r="C261" t="s">
        <v>9</v>
      </c>
      <c r="D261">
        <v>40.111069999999998</v>
      </c>
      <c r="E261">
        <v>-83.065415000000002</v>
      </c>
      <c r="F261" s="1">
        <v>45122</v>
      </c>
      <c r="G261">
        <v>6.8</v>
      </c>
      <c r="H261">
        <v>28</v>
      </c>
    </row>
    <row r="262" spans="1:8" x14ac:dyDescent="0.45">
      <c r="A262" t="s">
        <v>8</v>
      </c>
      <c r="B262">
        <v>390490038</v>
      </c>
      <c r="C262" t="s">
        <v>9</v>
      </c>
      <c r="D262">
        <v>40.111069999999998</v>
      </c>
      <c r="E262">
        <v>-83.065415000000002</v>
      </c>
      <c r="F262" s="1">
        <v>45123</v>
      </c>
      <c r="G262">
        <v>26.6</v>
      </c>
      <c r="H262">
        <v>81</v>
      </c>
    </row>
    <row r="263" spans="1:8" x14ac:dyDescent="0.45">
      <c r="A263" t="s">
        <v>8</v>
      </c>
      <c r="B263">
        <v>390490038</v>
      </c>
      <c r="C263" t="s">
        <v>9</v>
      </c>
      <c r="D263">
        <v>40.111069999999998</v>
      </c>
      <c r="E263">
        <v>-83.065415000000002</v>
      </c>
      <c r="F263" s="1">
        <v>45124</v>
      </c>
      <c r="G263">
        <v>46.4</v>
      </c>
      <c r="H263">
        <v>128</v>
      </c>
    </row>
    <row r="264" spans="1:8" x14ac:dyDescent="0.45">
      <c r="A264" t="s">
        <v>8</v>
      </c>
      <c r="B264">
        <v>390490038</v>
      </c>
      <c r="C264" t="s">
        <v>9</v>
      </c>
      <c r="D264">
        <v>40.111069999999998</v>
      </c>
      <c r="E264">
        <v>-83.065415000000002</v>
      </c>
      <c r="F264" s="1">
        <v>45124</v>
      </c>
      <c r="G264">
        <v>51.1</v>
      </c>
      <c r="H264">
        <v>139</v>
      </c>
    </row>
    <row r="265" spans="1:8" x14ac:dyDescent="0.45">
      <c r="A265" t="s">
        <v>8</v>
      </c>
      <c r="B265">
        <v>390490038</v>
      </c>
      <c r="C265" t="s">
        <v>9</v>
      </c>
      <c r="D265">
        <v>40.111069999999998</v>
      </c>
      <c r="E265">
        <v>-83.065415000000002</v>
      </c>
      <c r="F265" s="1">
        <v>45125</v>
      </c>
      <c r="G265">
        <v>20.9</v>
      </c>
      <c r="H265">
        <v>70</v>
      </c>
    </row>
    <row r="266" spans="1:8" x14ac:dyDescent="0.45">
      <c r="A266" t="s">
        <v>8</v>
      </c>
      <c r="B266">
        <v>390490038</v>
      </c>
      <c r="C266" t="s">
        <v>9</v>
      </c>
      <c r="D266">
        <v>40.111069999999998</v>
      </c>
      <c r="E266">
        <v>-83.065415000000002</v>
      </c>
      <c r="F266" s="1">
        <v>45126</v>
      </c>
      <c r="G266">
        <v>16.5</v>
      </c>
      <c r="H266">
        <v>60</v>
      </c>
    </row>
    <row r="267" spans="1:8" x14ac:dyDescent="0.45">
      <c r="A267" t="s">
        <v>8</v>
      </c>
      <c r="B267">
        <v>390490038</v>
      </c>
      <c r="C267" t="s">
        <v>9</v>
      </c>
      <c r="D267">
        <v>40.111069999999998</v>
      </c>
      <c r="E267">
        <v>-83.065415000000002</v>
      </c>
      <c r="F267" s="1">
        <v>45127</v>
      </c>
      <c r="G267">
        <v>9.5</v>
      </c>
      <c r="H267">
        <v>40</v>
      </c>
    </row>
    <row r="268" spans="1:8" x14ac:dyDescent="0.45">
      <c r="A268" t="s">
        <v>8</v>
      </c>
      <c r="B268">
        <v>390490038</v>
      </c>
      <c r="C268" t="s">
        <v>9</v>
      </c>
      <c r="D268">
        <v>40.111069999999998</v>
      </c>
      <c r="E268">
        <v>-83.065415000000002</v>
      </c>
      <c r="F268" s="1">
        <v>45127</v>
      </c>
      <c r="G268">
        <v>8.5</v>
      </c>
      <c r="H268">
        <v>35</v>
      </c>
    </row>
    <row r="269" spans="1:8" x14ac:dyDescent="0.45">
      <c r="A269" t="s">
        <v>8</v>
      </c>
      <c r="B269">
        <v>390490038</v>
      </c>
      <c r="C269" t="s">
        <v>9</v>
      </c>
      <c r="D269">
        <v>40.111069999999998</v>
      </c>
      <c r="E269">
        <v>-83.065415000000002</v>
      </c>
      <c r="F269" s="1">
        <v>45128</v>
      </c>
      <c r="G269">
        <v>5.7</v>
      </c>
      <c r="H269">
        <v>24</v>
      </c>
    </row>
    <row r="270" spans="1:8" x14ac:dyDescent="0.45">
      <c r="A270" t="s">
        <v>8</v>
      </c>
      <c r="B270">
        <v>390490038</v>
      </c>
      <c r="C270" t="s">
        <v>9</v>
      </c>
      <c r="D270">
        <v>40.111069999999998</v>
      </c>
      <c r="E270">
        <v>-83.065415000000002</v>
      </c>
      <c r="F270" s="1">
        <v>45129</v>
      </c>
      <c r="G270">
        <v>9.3000000000000007</v>
      </c>
      <c r="H270">
        <v>39</v>
      </c>
    </row>
    <row r="271" spans="1:8" x14ac:dyDescent="0.45">
      <c r="A271" t="s">
        <v>8</v>
      </c>
      <c r="B271">
        <v>390490038</v>
      </c>
      <c r="C271" t="s">
        <v>9</v>
      </c>
      <c r="D271">
        <v>40.111069999999998</v>
      </c>
      <c r="E271">
        <v>-83.065415000000002</v>
      </c>
      <c r="F271" s="1">
        <v>45130</v>
      </c>
      <c r="G271">
        <v>11.3</v>
      </c>
      <c r="H271">
        <v>47</v>
      </c>
    </row>
    <row r="272" spans="1:8" x14ac:dyDescent="0.45">
      <c r="A272" t="s">
        <v>8</v>
      </c>
      <c r="B272">
        <v>390490038</v>
      </c>
      <c r="C272" t="s">
        <v>9</v>
      </c>
      <c r="D272">
        <v>40.111069999999998</v>
      </c>
      <c r="E272">
        <v>-83.065415000000002</v>
      </c>
      <c r="F272" s="1">
        <v>45130</v>
      </c>
      <c r="G272">
        <v>10.5</v>
      </c>
      <c r="H272">
        <v>44</v>
      </c>
    </row>
    <row r="273" spans="1:8" x14ac:dyDescent="0.45">
      <c r="A273" t="s">
        <v>8</v>
      </c>
      <c r="B273">
        <v>390490038</v>
      </c>
      <c r="C273" t="s">
        <v>9</v>
      </c>
      <c r="D273">
        <v>40.111069999999998</v>
      </c>
      <c r="E273">
        <v>-83.065415000000002</v>
      </c>
      <c r="F273" s="1">
        <v>45131</v>
      </c>
      <c r="G273">
        <v>10.7</v>
      </c>
      <c r="H273">
        <v>45</v>
      </c>
    </row>
    <row r="274" spans="1:8" x14ac:dyDescent="0.45">
      <c r="A274" t="s">
        <v>8</v>
      </c>
      <c r="B274">
        <v>390490038</v>
      </c>
      <c r="C274" t="s">
        <v>9</v>
      </c>
      <c r="D274">
        <v>40.111069999999998</v>
      </c>
      <c r="E274">
        <v>-83.065415000000002</v>
      </c>
      <c r="F274" s="1">
        <v>45132</v>
      </c>
      <c r="G274">
        <v>20.5</v>
      </c>
      <c r="H274">
        <v>69</v>
      </c>
    </row>
    <row r="275" spans="1:8" x14ac:dyDescent="0.45">
      <c r="A275" t="s">
        <v>8</v>
      </c>
      <c r="B275">
        <v>390490038</v>
      </c>
      <c r="C275" t="s">
        <v>9</v>
      </c>
      <c r="D275">
        <v>40.111069999999998</v>
      </c>
      <c r="E275">
        <v>-83.065415000000002</v>
      </c>
      <c r="F275" s="1">
        <v>45133</v>
      </c>
      <c r="G275">
        <v>20.8</v>
      </c>
      <c r="H275">
        <v>69</v>
      </c>
    </row>
    <row r="276" spans="1:8" x14ac:dyDescent="0.45">
      <c r="A276" t="s">
        <v>8</v>
      </c>
      <c r="B276">
        <v>390490038</v>
      </c>
      <c r="C276" t="s">
        <v>9</v>
      </c>
      <c r="D276">
        <v>40.111069999999998</v>
      </c>
      <c r="E276">
        <v>-83.065415000000002</v>
      </c>
      <c r="F276" s="1">
        <v>45133</v>
      </c>
      <c r="G276">
        <v>19.2</v>
      </c>
      <c r="H276">
        <v>66</v>
      </c>
    </row>
    <row r="277" spans="1:8" x14ac:dyDescent="0.45">
      <c r="A277" t="s">
        <v>8</v>
      </c>
      <c r="B277">
        <v>390490038</v>
      </c>
      <c r="C277" t="s">
        <v>9</v>
      </c>
      <c r="D277">
        <v>40.111069999999998</v>
      </c>
      <c r="E277">
        <v>-83.065415000000002</v>
      </c>
      <c r="F277" s="1">
        <v>45134</v>
      </c>
      <c r="G277">
        <v>14.7</v>
      </c>
      <c r="H277">
        <v>56</v>
      </c>
    </row>
    <row r="278" spans="1:8" x14ac:dyDescent="0.45">
      <c r="A278" t="s">
        <v>8</v>
      </c>
      <c r="B278">
        <v>390490038</v>
      </c>
      <c r="C278" t="s">
        <v>9</v>
      </c>
      <c r="D278">
        <v>40.111069999999998</v>
      </c>
      <c r="E278">
        <v>-83.065415000000002</v>
      </c>
      <c r="F278" s="1">
        <v>45135</v>
      </c>
      <c r="G278">
        <v>6.9</v>
      </c>
      <c r="H278">
        <v>29</v>
      </c>
    </row>
    <row r="279" spans="1:8" x14ac:dyDescent="0.45">
      <c r="A279" t="s">
        <v>8</v>
      </c>
      <c r="B279">
        <v>390490038</v>
      </c>
      <c r="C279" t="s">
        <v>9</v>
      </c>
      <c r="D279">
        <v>40.111069999999998</v>
      </c>
      <c r="E279">
        <v>-83.065415000000002</v>
      </c>
      <c r="F279" s="1">
        <v>45136</v>
      </c>
      <c r="G279">
        <v>4.4000000000000004</v>
      </c>
      <c r="H279">
        <v>18</v>
      </c>
    </row>
    <row r="280" spans="1:8" x14ac:dyDescent="0.45">
      <c r="A280" t="s">
        <v>8</v>
      </c>
      <c r="B280">
        <v>390490038</v>
      </c>
      <c r="C280" t="s">
        <v>9</v>
      </c>
      <c r="D280">
        <v>40.111069999999998</v>
      </c>
      <c r="E280">
        <v>-83.065415000000002</v>
      </c>
      <c r="F280" s="1">
        <v>45137</v>
      </c>
      <c r="G280">
        <v>5.6</v>
      </c>
      <c r="H280">
        <v>23</v>
      </c>
    </row>
    <row r="281" spans="1:8" x14ac:dyDescent="0.45">
      <c r="A281" t="s">
        <v>8</v>
      </c>
      <c r="B281">
        <v>390490038</v>
      </c>
      <c r="C281" t="s">
        <v>9</v>
      </c>
      <c r="D281">
        <v>40.111069999999998</v>
      </c>
      <c r="E281">
        <v>-83.065415000000002</v>
      </c>
      <c r="F281" s="1">
        <v>45138</v>
      </c>
      <c r="G281">
        <v>5.3</v>
      </c>
      <c r="H281">
        <v>22</v>
      </c>
    </row>
    <row r="282" spans="1:8" x14ac:dyDescent="0.45">
      <c r="A282" t="s">
        <v>8</v>
      </c>
      <c r="B282">
        <v>390490038</v>
      </c>
      <c r="C282" t="s">
        <v>9</v>
      </c>
      <c r="D282">
        <v>40.111069999999998</v>
      </c>
      <c r="E282">
        <v>-83.065415000000002</v>
      </c>
      <c r="F282" s="1">
        <v>45139</v>
      </c>
      <c r="G282">
        <v>10.5</v>
      </c>
      <c r="H282">
        <v>44</v>
      </c>
    </row>
    <row r="283" spans="1:8" x14ac:dyDescent="0.45">
      <c r="A283" t="s">
        <v>8</v>
      </c>
      <c r="B283">
        <v>390490038</v>
      </c>
      <c r="C283" t="s">
        <v>9</v>
      </c>
      <c r="D283">
        <v>40.111069999999998</v>
      </c>
      <c r="E283">
        <v>-83.065415000000002</v>
      </c>
      <c r="F283" s="1">
        <v>45140</v>
      </c>
      <c r="G283">
        <v>20.399999999999999</v>
      </c>
      <c r="H283">
        <v>68</v>
      </c>
    </row>
    <row r="284" spans="1:8" x14ac:dyDescent="0.45">
      <c r="A284" t="s">
        <v>8</v>
      </c>
      <c r="B284">
        <v>390490038</v>
      </c>
      <c r="C284" t="s">
        <v>9</v>
      </c>
      <c r="D284">
        <v>40.111069999999998</v>
      </c>
      <c r="E284">
        <v>-83.065415000000002</v>
      </c>
      <c r="F284" s="1">
        <v>45141</v>
      </c>
      <c r="G284">
        <v>17.899999999999999</v>
      </c>
      <c r="H284">
        <v>63</v>
      </c>
    </row>
    <row r="285" spans="1:8" x14ac:dyDescent="0.45">
      <c r="A285" t="s">
        <v>8</v>
      </c>
      <c r="B285">
        <v>390490038</v>
      </c>
      <c r="C285" t="s">
        <v>9</v>
      </c>
      <c r="D285">
        <v>40.111069999999998</v>
      </c>
      <c r="E285">
        <v>-83.065415000000002</v>
      </c>
      <c r="F285" s="1">
        <v>45142</v>
      </c>
      <c r="G285">
        <v>18</v>
      </c>
      <c r="H285">
        <v>63</v>
      </c>
    </row>
    <row r="286" spans="1:8" x14ac:dyDescent="0.45">
      <c r="A286" t="s">
        <v>8</v>
      </c>
      <c r="B286">
        <v>390490038</v>
      </c>
      <c r="C286" t="s">
        <v>9</v>
      </c>
      <c r="D286">
        <v>40.111069999999998</v>
      </c>
      <c r="E286">
        <v>-83.065415000000002</v>
      </c>
      <c r="F286" s="1">
        <v>45142</v>
      </c>
      <c r="G286">
        <v>18.399999999999999</v>
      </c>
      <c r="H286">
        <v>64</v>
      </c>
    </row>
    <row r="287" spans="1:8" x14ac:dyDescent="0.45">
      <c r="A287" t="s">
        <v>8</v>
      </c>
      <c r="B287">
        <v>390490038</v>
      </c>
      <c r="C287" t="s">
        <v>9</v>
      </c>
      <c r="D287">
        <v>40.111069999999998</v>
      </c>
      <c r="E287">
        <v>-83.065415000000002</v>
      </c>
      <c r="F287" s="1">
        <v>45143</v>
      </c>
      <c r="G287">
        <v>17.600000000000001</v>
      </c>
      <c r="H287">
        <v>63</v>
      </c>
    </row>
    <row r="288" spans="1:8" x14ac:dyDescent="0.45">
      <c r="A288" t="s">
        <v>8</v>
      </c>
      <c r="B288">
        <v>390490038</v>
      </c>
      <c r="C288" t="s">
        <v>9</v>
      </c>
      <c r="D288">
        <v>40.111069999999998</v>
      </c>
      <c r="E288">
        <v>-83.065415000000002</v>
      </c>
      <c r="F288" s="1">
        <v>45143</v>
      </c>
      <c r="G288">
        <v>19.100000000000001</v>
      </c>
      <c r="H288">
        <v>66</v>
      </c>
    </row>
    <row r="289" spans="1:8" x14ac:dyDescent="0.45">
      <c r="A289" t="s">
        <v>8</v>
      </c>
      <c r="B289">
        <v>390490038</v>
      </c>
      <c r="C289" t="s">
        <v>9</v>
      </c>
      <c r="D289">
        <v>40.111069999999998</v>
      </c>
      <c r="E289">
        <v>-83.065415000000002</v>
      </c>
      <c r="F289" s="1">
        <v>45144</v>
      </c>
      <c r="G289">
        <v>9.1999999999999993</v>
      </c>
      <c r="H289">
        <v>38</v>
      </c>
    </row>
    <row r="290" spans="1:8" x14ac:dyDescent="0.45">
      <c r="A290" t="s">
        <v>8</v>
      </c>
      <c r="B290">
        <v>390490038</v>
      </c>
      <c r="C290" t="s">
        <v>9</v>
      </c>
      <c r="D290">
        <v>40.111069999999998</v>
      </c>
      <c r="E290">
        <v>-83.065415000000002</v>
      </c>
      <c r="F290" s="1">
        <v>45145</v>
      </c>
      <c r="G290">
        <v>4</v>
      </c>
      <c r="H290">
        <v>17</v>
      </c>
    </row>
    <row r="291" spans="1:8" x14ac:dyDescent="0.45">
      <c r="A291" t="s">
        <v>8</v>
      </c>
      <c r="B291">
        <v>390490038</v>
      </c>
      <c r="C291" t="s">
        <v>9</v>
      </c>
      <c r="D291">
        <v>40.111069999999998</v>
      </c>
      <c r="E291">
        <v>-83.065415000000002</v>
      </c>
      <c r="F291" s="1">
        <v>45145</v>
      </c>
      <c r="G291">
        <v>4</v>
      </c>
      <c r="H291">
        <v>17</v>
      </c>
    </row>
    <row r="292" spans="1:8" x14ac:dyDescent="0.45">
      <c r="A292" t="s">
        <v>8</v>
      </c>
      <c r="B292">
        <v>390490038</v>
      </c>
      <c r="C292" t="s">
        <v>9</v>
      </c>
      <c r="D292">
        <v>40.111069999999998</v>
      </c>
      <c r="E292">
        <v>-83.065415000000002</v>
      </c>
      <c r="F292" s="1">
        <v>45146</v>
      </c>
      <c r="G292">
        <v>6.8</v>
      </c>
      <c r="H292">
        <v>28</v>
      </c>
    </row>
    <row r="293" spans="1:8" x14ac:dyDescent="0.45">
      <c r="A293" t="s">
        <v>8</v>
      </c>
      <c r="B293">
        <v>390490038</v>
      </c>
      <c r="C293" t="s">
        <v>9</v>
      </c>
      <c r="D293">
        <v>40.111069999999998</v>
      </c>
      <c r="E293">
        <v>-83.065415000000002</v>
      </c>
      <c r="F293" s="1">
        <v>45146</v>
      </c>
      <c r="G293">
        <v>6.8</v>
      </c>
      <c r="H293">
        <v>28</v>
      </c>
    </row>
    <row r="294" spans="1:8" x14ac:dyDescent="0.45">
      <c r="A294" t="s">
        <v>8</v>
      </c>
      <c r="B294">
        <v>390490038</v>
      </c>
      <c r="C294" t="s">
        <v>9</v>
      </c>
      <c r="D294">
        <v>40.111069999999998</v>
      </c>
      <c r="E294">
        <v>-83.065415000000002</v>
      </c>
      <c r="F294" s="1">
        <v>45147</v>
      </c>
      <c r="G294">
        <v>10.4</v>
      </c>
      <c r="H294">
        <v>43</v>
      </c>
    </row>
    <row r="295" spans="1:8" x14ac:dyDescent="0.45">
      <c r="A295" t="s">
        <v>8</v>
      </c>
      <c r="B295">
        <v>390490038</v>
      </c>
      <c r="C295" t="s">
        <v>9</v>
      </c>
      <c r="D295">
        <v>40.111069999999998</v>
      </c>
      <c r="E295">
        <v>-83.065415000000002</v>
      </c>
      <c r="F295" s="1">
        <v>45148</v>
      </c>
      <c r="G295">
        <v>7</v>
      </c>
      <c r="H295">
        <v>29</v>
      </c>
    </row>
    <row r="296" spans="1:8" x14ac:dyDescent="0.45">
      <c r="A296" t="s">
        <v>8</v>
      </c>
      <c r="B296">
        <v>390490038</v>
      </c>
      <c r="C296" t="s">
        <v>9</v>
      </c>
      <c r="D296">
        <v>40.111069999999998</v>
      </c>
      <c r="E296">
        <v>-83.065415000000002</v>
      </c>
      <c r="F296" s="1">
        <v>45148</v>
      </c>
      <c r="G296">
        <v>7.6</v>
      </c>
      <c r="H296">
        <v>32</v>
      </c>
    </row>
    <row r="297" spans="1:8" x14ac:dyDescent="0.45">
      <c r="A297" t="s">
        <v>8</v>
      </c>
      <c r="B297">
        <v>390490038</v>
      </c>
      <c r="C297" t="s">
        <v>9</v>
      </c>
      <c r="D297">
        <v>40.111069999999998</v>
      </c>
      <c r="E297">
        <v>-83.065415000000002</v>
      </c>
      <c r="F297" s="1">
        <v>45149</v>
      </c>
      <c r="G297">
        <v>12.1</v>
      </c>
      <c r="H297">
        <v>51</v>
      </c>
    </row>
    <row r="298" spans="1:8" x14ac:dyDescent="0.45">
      <c r="A298" t="s">
        <v>8</v>
      </c>
      <c r="B298">
        <v>390490038</v>
      </c>
      <c r="C298" t="s">
        <v>9</v>
      </c>
      <c r="D298">
        <v>40.111069999999998</v>
      </c>
      <c r="E298">
        <v>-83.065415000000002</v>
      </c>
      <c r="F298" s="1">
        <v>45150</v>
      </c>
      <c r="G298">
        <v>7.3</v>
      </c>
      <c r="H298">
        <v>30</v>
      </c>
    </row>
    <row r="299" spans="1:8" x14ac:dyDescent="0.45">
      <c r="A299" t="s">
        <v>8</v>
      </c>
      <c r="B299">
        <v>390490038</v>
      </c>
      <c r="C299" t="s">
        <v>9</v>
      </c>
      <c r="D299">
        <v>40.111069999999998</v>
      </c>
      <c r="E299">
        <v>-83.065415000000002</v>
      </c>
      <c r="F299" s="1">
        <v>45151</v>
      </c>
      <c r="G299">
        <v>5.8</v>
      </c>
      <c r="H299">
        <v>24</v>
      </c>
    </row>
    <row r="300" spans="1:8" x14ac:dyDescent="0.45">
      <c r="A300" t="s">
        <v>8</v>
      </c>
      <c r="B300">
        <v>390490038</v>
      </c>
      <c r="C300" t="s">
        <v>9</v>
      </c>
      <c r="D300">
        <v>40.111069999999998</v>
      </c>
      <c r="E300">
        <v>-83.065415000000002</v>
      </c>
      <c r="F300" s="1">
        <v>45151</v>
      </c>
      <c r="G300">
        <v>4.3</v>
      </c>
      <c r="H300">
        <v>18</v>
      </c>
    </row>
    <row r="301" spans="1:8" x14ac:dyDescent="0.45">
      <c r="A301" t="s">
        <v>8</v>
      </c>
      <c r="B301">
        <v>390490038</v>
      </c>
      <c r="C301" t="s">
        <v>9</v>
      </c>
      <c r="D301">
        <v>40.111069999999998</v>
      </c>
      <c r="E301">
        <v>-83.065415000000002</v>
      </c>
      <c r="F301" s="1">
        <v>45152</v>
      </c>
      <c r="G301">
        <v>5.5</v>
      </c>
      <c r="H301">
        <v>23</v>
      </c>
    </row>
    <row r="302" spans="1:8" x14ac:dyDescent="0.45">
      <c r="A302" t="s">
        <v>8</v>
      </c>
      <c r="B302">
        <v>390490038</v>
      </c>
      <c r="C302" t="s">
        <v>9</v>
      </c>
      <c r="D302">
        <v>40.111069999999998</v>
      </c>
      <c r="E302">
        <v>-83.065415000000002</v>
      </c>
      <c r="F302" s="1">
        <v>45153</v>
      </c>
      <c r="G302">
        <v>3.4</v>
      </c>
      <c r="H302">
        <v>14</v>
      </c>
    </row>
    <row r="303" spans="1:8" x14ac:dyDescent="0.45">
      <c r="A303" t="s">
        <v>8</v>
      </c>
      <c r="B303">
        <v>390490038</v>
      </c>
      <c r="C303" t="s">
        <v>9</v>
      </c>
      <c r="D303">
        <v>40.111069999999998</v>
      </c>
      <c r="E303">
        <v>-83.065415000000002</v>
      </c>
      <c r="F303" s="1">
        <v>45154</v>
      </c>
      <c r="G303">
        <v>14.3</v>
      </c>
      <c r="H303">
        <v>56</v>
      </c>
    </row>
    <row r="304" spans="1:8" x14ac:dyDescent="0.45">
      <c r="A304" t="s">
        <v>8</v>
      </c>
      <c r="B304">
        <v>390490038</v>
      </c>
      <c r="C304" t="s">
        <v>9</v>
      </c>
      <c r="D304">
        <v>40.111069999999998</v>
      </c>
      <c r="E304">
        <v>-83.065415000000002</v>
      </c>
      <c r="F304" s="1">
        <v>45154</v>
      </c>
      <c r="G304">
        <v>15.8</v>
      </c>
      <c r="H304">
        <v>59</v>
      </c>
    </row>
    <row r="305" spans="1:8" x14ac:dyDescent="0.45">
      <c r="A305" t="s">
        <v>8</v>
      </c>
      <c r="B305">
        <v>390490038</v>
      </c>
      <c r="C305" t="s">
        <v>9</v>
      </c>
      <c r="D305">
        <v>40.111069999999998</v>
      </c>
      <c r="E305">
        <v>-83.065415000000002</v>
      </c>
      <c r="F305" s="1">
        <v>45155</v>
      </c>
      <c r="G305">
        <v>11.2</v>
      </c>
      <c r="H305">
        <v>47</v>
      </c>
    </row>
    <row r="306" spans="1:8" x14ac:dyDescent="0.45">
      <c r="A306" t="s">
        <v>8</v>
      </c>
      <c r="B306">
        <v>390490038</v>
      </c>
      <c r="C306" t="s">
        <v>9</v>
      </c>
      <c r="D306">
        <v>40.111069999999998</v>
      </c>
      <c r="E306">
        <v>-83.065415000000002</v>
      </c>
      <c r="F306" s="1">
        <v>45156</v>
      </c>
      <c r="G306">
        <v>16.399999999999999</v>
      </c>
      <c r="H306">
        <v>60</v>
      </c>
    </row>
    <row r="307" spans="1:8" x14ac:dyDescent="0.45">
      <c r="A307" t="s">
        <v>8</v>
      </c>
      <c r="B307">
        <v>390490038</v>
      </c>
      <c r="C307" t="s">
        <v>9</v>
      </c>
      <c r="D307">
        <v>40.111069999999998</v>
      </c>
      <c r="E307">
        <v>-83.065415000000002</v>
      </c>
      <c r="F307" s="1">
        <v>45157</v>
      </c>
      <c r="G307">
        <v>20.6</v>
      </c>
      <c r="H307">
        <v>69</v>
      </c>
    </row>
    <row r="308" spans="1:8" x14ac:dyDescent="0.45">
      <c r="A308" t="s">
        <v>8</v>
      </c>
      <c r="B308">
        <v>390490038</v>
      </c>
      <c r="C308" t="s">
        <v>9</v>
      </c>
      <c r="D308">
        <v>40.111069999999998</v>
      </c>
      <c r="E308">
        <v>-83.065415000000002</v>
      </c>
      <c r="F308" s="1">
        <v>45157</v>
      </c>
      <c r="G308">
        <v>23.7</v>
      </c>
      <c r="H308">
        <v>75</v>
      </c>
    </row>
    <row r="309" spans="1:8" x14ac:dyDescent="0.45">
      <c r="A309" t="s">
        <v>8</v>
      </c>
      <c r="B309">
        <v>390490038</v>
      </c>
      <c r="C309" t="s">
        <v>9</v>
      </c>
      <c r="D309">
        <v>40.111069999999998</v>
      </c>
      <c r="E309">
        <v>-83.065415000000002</v>
      </c>
      <c r="F309" s="1">
        <v>45158</v>
      </c>
      <c r="G309">
        <v>15.6</v>
      </c>
      <c r="H309">
        <v>58</v>
      </c>
    </row>
    <row r="310" spans="1:8" x14ac:dyDescent="0.45">
      <c r="A310" t="s">
        <v>8</v>
      </c>
      <c r="B310">
        <v>390490038</v>
      </c>
      <c r="C310" t="s">
        <v>9</v>
      </c>
      <c r="D310">
        <v>40.111069999999998</v>
      </c>
      <c r="E310">
        <v>-83.065415000000002</v>
      </c>
      <c r="F310" s="1">
        <v>45159</v>
      </c>
      <c r="G310">
        <v>14.2</v>
      </c>
      <c r="H310">
        <v>55</v>
      </c>
    </row>
    <row r="311" spans="1:8" x14ac:dyDescent="0.45">
      <c r="A311" t="s">
        <v>8</v>
      </c>
      <c r="B311">
        <v>390490038</v>
      </c>
      <c r="C311" t="s">
        <v>9</v>
      </c>
      <c r="D311">
        <v>40.111069999999998</v>
      </c>
      <c r="E311">
        <v>-83.065415000000002</v>
      </c>
      <c r="F311" s="1">
        <v>45160</v>
      </c>
      <c r="G311">
        <v>11.1</v>
      </c>
      <c r="H311">
        <v>46</v>
      </c>
    </row>
    <row r="312" spans="1:8" x14ac:dyDescent="0.45">
      <c r="A312" t="s">
        <v>8</v>
      </c>
      <c r="B312">
        <v>390490038</v>
      </c>
      <c r="C312" t="s">
        <v>9</v>
      </c>
      <c r="D312">
        <v>40.111069999999998</v>
      </c>
      <c r="E312">
        <v>-83.065415000000002</v>
      </c>
      <c r="F312" s="1">
        <v>45160</v>
      </c>
      <c r="G312">
        <v>11.9</v>
      </c>
      <c r="H312">
        <v>50</v>
      </c>
    </row>
    <row r="313" spans="1:8" x14ac:dyDescent="0.45">
      <c r="A313" t="s">
        <v>8</v>
      </c>
      <c r="B313">
        <v>390490038</v>
      </c>
      <c r="C313" t="s">
        <v>9</v>
      </c>
      <c r="D313">
        <v>40.111069999999998</v>
      </c>
      <c r="E313">
        <v>-83.065415000000002</v>
      </c>
      <c r="F313" s="1">
        <v>45161</v>
      </c>
      <c r="G313">
        <v>11.6</v>
      </c>
      <c r="H313">
        <v>48</v>
      </c>
    </row>
    <row r="314" spans="1:8" x14ac:dyDescent="0.45">
      <c r="A314" t="s">
        <v>8</v>
      </c>
      <c r="B314">
        <v>390490038</v>
      </c>
      <c r="C314" t="s">
        <v>9</v>
      </c>
      <c r="D314">
        <v>40.111069999999998</v>
      </c>
      <c r="E314">
        <v>-83.065415000000002</v>
      </c>
      <c r="F314" s="1">
        <v>45162</v>
      </c>
      <c r="G314">
        <v>6.9</v>
      </c>
      <c r="H314">
        <v>29</v>
      </c>
    </row>
    <row r="315" spans="1:8" x14ac:dyDescent="0.45">
      <c r="A315" t="s">
        <v>8</v>
      </c>
      <c r="B315">
        <v>390490038</v>
      </c>
      <c r="C315" t="s">
        <v>9</v>
      </c>
      <c r="D315">
        <v>40.111069999999998</v>
      </c>
      <c r="E315">
        <v>-83.065415000000002</v>
      </c>
      <c r="F315" s="1">
        <v>45163</v>
      </c>
      <c r="G315">
        <v>11.8</v>
      </c>
      <c r="H315">
        <v>49</v>
      </c>
    </row>
    <row r="316" spans="1:8" x14ac:dyDescent="0.45">
      <c r="A316" t="s">
        <v>8</v>
      </c>
      <c r="B316">
        <v>390490038</v>
      </c>
      <c r="C316" t="s">
        <v>9</v>
      </c>
      <c r="D316">
        <v>40.111069999999998</v>
      </c>
      <c r="E316">
        <v>-83.065415000000002</v>
      </c>
      <c r="F316" s="1">
        <v>45163</v>
      </c>
      <c r="G316">
        <v>8.8000000000000007</v>
      </c>
      <c r="H316">
        <v>37</v>
      </c>
    </row>
    <row r="317" spans="1:8" x14ac:dyDescent="0.45">
      <c r="A317" t="s">
        <v>8</v>
      </c>
      <c r="B317">
        <v>390490038</v>
      </c>
      <c r="C317" t="s">
        <v>9</v>
      </c>
      <c r="D317">
        <v>40.111069999999998</v>
      </c>
      <c r="E317">
        <v>-83.065415000000002</v>
      </c>
      <c r="F317" s="1">
        <v>45164</v>
      </c>
      <c r="G317">
        <v>6.9</v>
      </c>
      <c r="H317">
        <v>29</v>
      </c>
    </row>
    <row r="318" spans="1:8" x14ac:dyDescent="0.45">
      <c r="A318" t="s">
        <v>8</v>
      </c>
      <c r="B318">
        <v>390490038</v>
      </c>
      <c r="C318" t="s">
        <v>9</v>
      </c>
      <c r="D318">
        <v>40.111069999999998</v>
      </c>
      <c r="E318">
        <v>-83.065415000000002</v>
      </c>
      <c r="F318" s="1">
        <v>45165</v>
      </c>
      <c r="G318">
        <v>5.6</v>
      </c>
      <c r="H318">
        <v>23</v>
      </c>
    </row>
    <row r="319" spans="1:8" x14ac:dyDescent="0.45">
      <c r="A319" t="s">
        <v>8</v>
      </c>
      <c r="B319">
        <v>390490038</v>
      </c>
      <c r="C319" t="s">
        <v>9</v>
      </c>
      <c r="D319">
        <v>40.111069999999998</v>
      </c>
      <c r="E319">
        <v>-83.065415000000002</v>
      </c>
      <c r="F319" s="1">
        <v>45166</v>
      </c>
      <c r="G319">
        <v>6.2</v>
      </c>
      <c r="H319">
        <v>26</v>
      </c>
    </row>
    <row r="320" spans="1:8" x14ac:dyDescent="0.45">
      <c r="A320" t="s">
        <v>8</v>
      </c>
      <c r="B320">
        <v>390490038</v>
      </c>
      <c r="C320" t="s">
        <v>9</v>
      </c>
      <c r="D320">
        <v>40.111069999999998</v>
      </c>
      <c r="E320">
        <v>-83.065415000000002</v>
      </c>
      <c r="F320" s="1">
        <v>45166</v>
      </c>
      <c r="G320">
        <v>5.3</v>
      </c>
      <c r="H320">
        <v>22</v>
      </c>
    </row>
    <row r="321" spans="1:8" x14ac:dyDescent="0.45">
      <c r="A321" t="s">
        <v>8</v>
      </c>
      <c r="B321">
        <v>390490038</v>
      </c>
      <c r="C321" t="s">
        <v>9</v>
      </c>
      <c r="D321">
        <v>40.111069999999998</v>
      </c>
      <c r="E321">
        <v>-83.065415000000002</v>
      </c>
      <c r="F321" s="1">
        <v>45167</v>
      </c>
      <c r="G321">
        <v>6.8</v>
      </c>
      <c r="H321">
        <v>28</v>
      </c>
    </row>
    <row r="322" spans="1:8" x14ac:dyDescent="0.45">
      <c r="A322" t="s">
        <v>8</v>
      </c>
      <c r="B322">
        <v>390490038</v>
      </c>
      <c r="C322" t="s">
        <v>9</v>
      </c>
      <c r="D322">
        <v>40.111069999999998</v>
      </c>
      <c r="E322">
        <v>-83.065415000000002</v>
      </c>
      <c r="F322" s="1">
        <v>45168</v>
      </c>
      <c r="G322">
        <v>4.8</v>
      </c>
      <c r="H322">
        <v>20</v>
      </c>
    </row>
    <row r="323" spans="1:8" x14ac:dyDescent="0.45">
      <c r="A323" t="s">
        <v>8</v>
      </c>
      <c r="B323">
        <v>390490038</v>
      </c>
      <c r="C323" t="s">
        <v>9</v>
      </c>
      <c r="D323">
        <v>40.111069999999998</v>
      </c>
      <c r="E323">
        <v>-83.065415000000002</v>
      </c>
      <c r="F323" s="1">
        <v>45169</v>
      </c>
      <c r="G323">
        <v>3.8</v>
      </c>
      <c r="H323">
        <v>16</v>
      </c>
    </row>
    <row r="324" spans="1:8" x14ac:dyDescent="0.45">
      <c r="A324" t="s">
        <v>8</v>
      </c>
      <c r="B324">
        <v>390490038</v>
      </c>
      <c r="C324" t="s">
        <v>9</v>
      </c>
      <c r="D324">
        <v>40.111069999999998</v>
      </c>
      <c r="E324">
        <v>-83.065415000000002</v>
      </c>
      <c r="F324" s="1">
        <v>45169</v>
      </c>
      <c r="G324">
        <v>3.8</v>
      </c>
      <c r="H324">
        <v>16</v>
      </c>
    </row>
    <row r="325" spans="1:8" x14ac:dyDescent="0.45">
      <c r="A325" t="s">
        <v>10</v>
      </c>
      <c r="B325">
        <v>390030009</v>
      </c>
      <c r="C325" t="s">
        <v>11</v>
      </c>
      <c r="D325">
        <v>40.770944000933198</v>
      </c>
      <c r="E325">
        <v>-84.053899999999999</v>
      </c>
      <c r="F325" s="1">
        <v>44927</v>
      </c>
      <c r="G325">
        <v>10.4</v>
      </c>
      <c r="H325">
        <v>43</v>
      </c>
    </row>
    <row r="326" spans="1:8" x14ac:dyDescent="0.45">
      <c r="A326" t="s">
        <v>10</v>
      </c>
      <c r="B326">
        <v>390030009</v>
      </c>
      <c r="C326" t="s">
        <v>11</v>
      </c>
      <c r="D326">
        <v>40.770944000933198</v>
      </c>
      <c r="E326">
        <v>-84.053899999999999</v>
      </c>
      <c r="F326" s="1">
        <v>44928</v>
      </c>
      <c r="G326">
        <v>6.5</v>
      </c>
      <c r="H326">
        <v>27</v>
      </c>
    </row>
    <row r="327" spans="1:8" x14ac:dyDescent="0.45">
      <c r="A327" t="s">
        <v>10</v>
      </c>
      <c r="B327">
        <v>390030009</v>
      </c>
      <c r="C327" t="s">
        <v>11</v>
      </c>
      <c r="D327">
        <v>40.770944000933198</v>
      </c>
      <c r="E327">
        <v>-84.053899999999999</v>
      </c>
      <c r="F327" s="1">
        <v>44929</v>
      </c>
      <c r="G327">
        <v>4.4000000000000004</v>
      </c>
      <c r="H327">
        <v>18</v>
      </c>
    </row>
    <row r="328" spans="1:8" x14ac:dyDescent="0.45">
      <c r="A328" t="s">
        <v>10</v>
      </c>
      <c r="B328">
        <v>390030009</v>
      </c>
      <c r="C328" t="s">
        <v>11</v>
      </c>
      <c r="D328">
        <v>40.770944000933198</v>
      </c>
      <c r="E328">
        <v>-84.053899999999999</v>
      </c>
      <c r="F328" s="1">
        <v>44930</v>
      </c>
      <c r="G328">
        <v>5.2</v>
      </c>
      <c r="H328">
        <v>22</v>
      </c>
    </row>
    <row r="329" spans="1:8" x14ac:dyDescent="0.45">
      <c r="A329" t="s">
        <v>10</v>
      </c>
      <c r="B329">
        <v>390030009</v>
      </c>
      <c r="C329" t="s">
        <v>11</v>
      </c>
      <c r="D329">
        <v>40.770944000933198</v>
      </c>
      <c r="E329">
        <v>-84.053899999999999</v>
      </c>
      <c r="F329" s="1">
        <v>44931</v>
      </c>
      <c r="G329">
        <v>4.8</v>
      </c>
      <c r="H329">
        <v>20</v>
      </c>
    </row>
    <row r="330" spans="1:8" x14ac:dyDescent="0.45">
      <c r="A330" t="s">
        <v>10</v>
      </c>
      <c r="B330">
        <v>390030009</v>
      </c>
      <c r="C330" t="s">
        <v>11</v>
      </c>
      <c r="D330">
        <v>40.770944000933198</v>
      </c>
      <c r="E330">
        <v>-84.053899999999999</v>
      </c>
      <c r="F330" s="1">
        <v>44932</v>
      </c>
      <c r="G330">
        <v>6.3</v>
      </c>
      <c r="H330">
        <v>26</v>
      </c>
    </row>
    <row r="331" spans="1:8" x14ac:dyDescent="0.45">
      <c r="A331" t="s">
        <v>10</v>
      </c>
      <c r="B331">
        <v>390030009</v>
      </c>
      <c r="C331" t="s">
        <v>11</v>
      </c>
      <c r="D331">
        <v>40.770944000933198</v>
      </c>
      <c r="E331">
        <v>-84.053899999999999</v>
      </c>
      <c r="F331" s="1">
        <v>44932</v>
      </c>
      <c r="G331">
        <v>4.9000000000000004</v>
      </c>
      <c r="H331">
        <v>20</v>
      </c>
    </row>
    <row r="332" spans="1:8" x14ac:dyDescent="0.45">
      <c r="A332" t="s">
        <v>10</v>
      </c>
      <c r="B332">
        <v>390030009</v>
      </c>
      <c r="C332" t="s">
        <v>11</v>
      </c>
      <c r="D332">
        <v>40.770944000933198</v>
      </c>
      <c r="E332">
        <v>-84.053899999999999</v>
      </c>
      <c r="F332" s="1">
        <v>44933</v>
      </c>
      <c r="G332">
        <v>5.3</v>
      </c>
      <c r="H332">
        <v>22</v>
      </c>
    </row>
    <row r="333" spans="1:8" x14ac:dyDescent="0.45">
      <c r="A333" t="s">
        <v>10</v>
      </c>
      <c r="B333">
        <v>390030009</v>
      </c>
      <c r="C333" t="s">
        <v>11</v>
      </c>
      <c r="D333">
        <v>40.770944000933198</v>
      </c>
      <c r="E333">
        <v>-84.053899999999999</v>
      </c>
      <c r="F333" s="1">
        <v>44934</v>
      </c>
      <c r="G333">
        <v>9.6999999999999993</v>
      </c>
      <c r="H333">
        <v>40</v>
      </c>
    </row>
    <row r="334" spans="1:8" x14ac:dyDescent="0.45">
      <c r="A334" t="s">
        <v>10</v>
      </c>
      <c r="B334">
        <v>390030009</v>
      </c>
      <c r="C334" t="s">
        <v>11</v>
      </c>
      <c r="D334">
        <v>40.770944000933198</v>
      </c>
      <c r="E334">
        <v>-84.053899999999999</v>
      </c>
      <c r="F334" s="1">
        <v>44935</v>
      </c>
      <c r="G334">
        <v>13.1</v>
      </c>
      <c r="H334">
        <v>53</v>
      </c>
    </row>
    <row r="335" spans="1:8" x14ac:dyDescent="0.45">
      <c r="A335" t="s">
        <v>10</v>
      </c>
      <c r="B335">
        <v>390030009</v>
      </c>
      <c r="C335" t="s">
        <v>11</v>
      </c>
      <c r="D335">
        <v>40.770944000933198</v>
      </c>
      <c r="E335">
        <v>-84.053899999999999</v>
      </c>
      <c r="F335" s="1">
        <v>44936</v>
      </c>
      <c r="G335">
        <v>12.9</v>
      </c>
      <c r="H335">
        <v>53</v>
      </c>
    </row>
    <row r="336" spans="1:8" x14ac:dyDescent="0.45">
      <c r="A336" t="s">
        <v>10</v>
      </c>
      <c r="B336">
        <v>390030009</v>
      </c>
      <c r="C336" t="s">
        <v>11</v>
      </c>
      <c r="D336">
        <v>40.770944000933198</v>
      </c>
      <c r="E336">
        <v>-84.053899999999999</v>
      </c>
      <c r="F336" s="1">
        <v>44937</v>
      </c>
      <c r="G336">
        <v>11.4</v>
      </c>
      <c r="H336">
        <v>48</v>
      </c>
    </row>
    <row r="337" spans="1:8" x14ac:dyDescent="0.45">
      <c r="A337" t="s">
        <v>10</v>
      </c>
      <c r="B337">
        <v>390030009</v>
      </c>
      <c r="C337" t="s">
        <v>11</v>
      </c>
      <c r="D337">
        <v>40.770944000933198</v>
      </c>
      <c r="E337">
        <v>-84.053899999999999</v>
      </c>
      <c r="F337" s="1">
        <v>44938</v>
      </c>
      <c r="G337">
        <v>14.6</v>
      </c>
      <c r="H337">
        <v>56</v>
      </c>
    </row>
    <row r="338" spans="1:8" x14ac:dyDescent="0.45">
      <c r="A338" t="s">
        <v>10</v>
      </c>
      <c r="B338">
        <v>390030009</v>
      </c>
      <c r="C338" t="s">
        <v>11</v>
      </c>
      <c r="D338">
        <v>40.770944000933198</v>
      </c>
      <c r="E338">
        <v>-84.053899999999999</v>
      </c>
      <c r="F338" s="1">
        <v>44938</v>
      </c>
      <c r="G338">
        <v>11.4</v>
      </c>
      <c r="H338">
        <v>48</v>
      </c>
    </row>
    <row r="339" spans="1:8" x14ac:dyDescent="0.45">
      <c r="A339" t="s">
        <v>10</v>
      </c>
      <c r="B339">
        <v>390030009</v>
      </c>
      <c r="C339" t="s">
        <v>11</v>
      </c>
      <c r="D339">
        <v>40.770944000933198</v>
      </c>
      <c r="E339">
        <v>-84.053899999999999</v>
      </c>
      <c r="F339" s="1">
        <v>44939</v>
      </c>
      <c r="G339">
        <v>2.4</v>
      </c>
      <c r="H339">
        <v>10</v>
      </c>
    </row>
    <row r="340" spans="1:8" x14ac:dyDescent="0.45">
      <c r="A340" t="s">
        <v>10</v>
      </c>
      <c r="B340">
        <v>390030009</v>
      </c>
      <c r="C340" t="s">
        <v>11</v>
      </c>
      <c r="D340">
        <v>40.770944000933198</v>
      </c>
      <c r="E340">
        <v>-84.053899999999999</v>
      </c>
      <c r="F340" s="1">
        <v>44940</v>
      </c>
      <c r="G340">
        <v>3.7</v>
      </c>
      <c r="H340">
        <v>15</v>
      </c>
    </row>
    <row r="341" spans="1:8" x14ac:dyDescent="0.45">
      <c r="A341" t="s">
        <v>10</v>
      </c>
      <c r="B341">
        <v>390030009</v>
      </c>
      <c r="C341" t="s">
        <v>11</v>
      </c>
      <c r="D341">
        <v>40.770944000933198</v>
      </c>
      <c r="E341">
        <v>-84.053899999999999</v>
      </c>
      <c r="F341" s="1">
        <v>44941</v>
      </c>
      <c r="G341">
        <v>5.4</v>
      </c>
      <c r="H341">
        <v>23</v>
      </c>
    </row>
    <row r="342" spans="1:8" x14ac:dyDescent="0.45">
      <c r="A342" t="s">
        <v>10</v>
      </c>
      <c r="B342">
        <v>390030009</v>
      </c>
      <c r="C342" t="s">
        <v>11</v>
      </c>
      <c r="D342">
        <v>40.770944000933198</v>
      </c>
      <c r="E342">
        <v>-84.053899999999999</v>
      </c>
      <c r="F342" s="1">
        <v>44942</v>
      </c>
      <c r="G342">
        <v>5.0999999999999996</v>
      </c>
      <c r="H342">
        <v>21</v>
      </c>
    </row>
    <row r="343" spans="1:8" x14ac:dyDescent="0.45">
      <c r="A343" t="s">
        <v>10</v>
      </c>
      <c r="B343">
        <v>390030009</v>
      </c>
      <c r="C343" t="s">
        <v>11</v>
      </c>
      <c r="D343">
        <v>40.770944000933198</v>
      </c>
      <c r="E343">
        <v>-84.053899999999999</v>
      </c>
      <c r="F343" s="1">
        <v>44943</v>
      </c>
      <c r="G343">
        <v>6.2</v>
      </c>
      <c r="H343">
        <v>26</v>
      </c>
    </row>
    <row r="344" spans="1:8" x14ac:dyDescent="0.45">
      <c r="A344" t="s">
        <v>10</v>
      </c>
      <c r="B344">
        <v>390030009</v>
      </c>
      <c r="C344" t="s">
        <v>11</v>
      </c>
      <c r="D344">
        <v>40.770944000933198</v>
      </c>
      <c r="E344">
        <v>-84.053899999999999</v>
      </c>
      <c r="F344" s="1">
        <v>44944</v>
      </c>
      <c r="G344">
        <v>11.4</v>
      </c>
      <c r="H344">
        <v>48</v>
      </c>
    </row>
    <row r="345" spans="1:8" x14ac:dyDescent="0.45">
      <c r="A345" t="s">
        <v>10</v>
      </c>
      <c r="B345">
        <v>390030009</v>
      </c>
      <c r="C345" t="s">
        <v>11</v>
      </c>
      <c r="D345">
        <v>40.770944000933198</v>
      </c>
      <c r="E345">
        <v>-84.053899999999999</v>
      </c>
      <c r="F345" s="1">
        <v>44944</v>
      </c>
      <c r="G345">
        <v>10.199999999999999</v>
      </c>
      <c r="H345">
        <v>43</v>
      </c>
    </row>
    <row r="346" spans="1:8" x14ac:dyDescent="0.45">
      <c r="A346" t="s">
        <v>10</v>
      </c>
      <c r="B346">
        <v>390030009</v>
      </c>
      <c r="C346" t="s">
        <v>11</v>
      </c>
      <c r="D346">
        <v>40.770944000933198</v>
      </c>
      <c r="E346">
        <v>-84.053899999999999</v>
      </c>
      <c r="F346" s="1">
        <v>44945</v>
      </c>
      <c r="G346">
        <v>4.2</v>
      </c>
      <c r="H346">
        <v>18</v>
      </c>
    </row>
    <row r="347" spans="1:8" x14ac:dyDescent="0.45">
      <c r="A347" t="s">
        <v>10</v>
      </c>
      <c r="B347">
        <v>390030009</v>
      </c>
      <c r="C347" t="s">
        <v>11</v>
      </c>
      <c r="D347">
        <v>40.770944000933198</v>
      </c>
      <c r="E347">
        <v>-84.053899999999999</v>
      </c>
      <c r="F347" s="1">
        <v>44946</v>
      </c>
      <c r="G347">
        <v>3.9</v>
      </c>
      <c r="H347">
        <v>16</v>
      </c>
    </row>
    <row r="348" spans="1:8" x14ac:dyDescent="0.45">
      <c r="A348" t="s">
        <v>10</v>
      </c>
      <c r="B348">
        <v>390030009</v>
      </c>
      <c r="C348" t="s">
        <v>11</v>
      </c>
      <c r="D348">
        <v>40.770944000933198</v>
      </c>
      <c r="E348">
        <v>-84.053899999999999</v>
      </c>
      <c r="F348" s="1">
        <v>44947</v>
      </c>
      <c r="G348">
        <v>6.5</v>
      </c>
      <c r="H348">
        <v>27</v>
      </c>
    </row>
    <row r="349" spans="1:8" x14ac:dyDescent="0.45">
      <c r="A349" t="s">
        <v>10</v>
      </c>
      <c r="B349">
        <v>390030009</v>
      </c>
      <c r="C349" t="s">
        <v>11</v>
      </c>
      <c r="D349">
        <v>40.770944000933198</v>
      </c>
      <c r="E349">
        <v>-84.053899999999999</v>
      </c>
      <c r="F349" s="1">
        <v>44948</v>
      </c>
      <c r="G349">
        <v>7.6</v>
      </c>
      <c r="H349">
        <v>32</v>
      </c>
    </row>
    <row r="350" spans="1:8" x14ac:dyDescent="0.45">
      <c r="A350" t="s">
        <v>10</v>
      </c>
      <c r="B350">
        <v>390030009</v>
      </c>
      <c r="C350" t="s">
        <v>11</v>
      </c>
      <c r="D350">
        <v>40.770944000933198</v>
      </c>
      <c r="E350">
        <v>-84.053899999999999</v>
      </c>
      <c r="F350" s="1">
        <v>44949</v>
      </c>
      <c r="G350">
        <v>9.1</v>
      </c>
      <c r="H350">
        <v>38</v>
      </c>
    </row>
    <row r="351" spans="1:8" x14ac:dyDescent="0.45">
      <c r="A351" t="s">
        <v>10</v>
      </c>
      <c r="B351">
        <v>390030009</v>
      </c>
      <c r="C351" t="s">
        <v>11</v>
      </c>
      <c r="D351">
        <v>40.770944000933198</v>
      </c>
      <c r="E351">
        <v>-84.053899999999999</v>
      </c>
      <c r="F351" s="1">
        <v>44950</v>
      </c>
      <c r="G351">
        <v>17.600000000000001</v>
      </c>
      <c r="H351">
        <v>63</v>
      </c>
    </row>
    <row r="352" spans="1:8" x14ac:dyDescent="0.45">
      <c r="A352" t="s">
        <v>10</v>
      </c>
      <c r="B352">
        <v>390030009</v>
      </c>
      <c r="C352" t="s">
        <v>11</v>
      </c>
      <c r="D352">
        <v>40.770944000933198</v>
      </c>
      <c r="E352">
        <v>-84.053899999999999</v>
      </c>
      <c r="F352" s="1">
        <v>44950</v>
      </c>
      <c r="G352">
        <v>13.6</v>
      </c>
      <c r="H352">
        <v>54</v>
      </c>
    </row>
    <row r="353" spans="1:8" x14ac:dyDescent="0.45">
      <c r="A353" t="s">
        <v>10</v>
      </c>
      <c r="B353">
        <v>390030009</v>
      </c>
      <c r="C353" t="s">
        <v>11</v>
      </c>
      <c r="D353">
        <v>40.770944000933198</v>
      </c>
      <c r="E353">
        <v>-84.053899999999999</v>
      </c>
      <c r="F353" s="1">
        <v>44951</v>
      </c>
      <c r="G353">
        <v>8.8000000000000007</v>
      </c>
      <c r="H353">
        <v>37</v>
      </c>
    </row>
    <row r="354" spans="1:8" x14ac:dyDescent="0.45">
      <c r="A354" t="s">
        <v>10</v>
      </c>
      <c r="B354">
        <v>390030009</v>
      </c>
      <c r="C354" t="s">
        <v>11</v>
      </c>
      <c r="D354">
        <v>40.770944000933198</v>
      </c>
      <c r="E354">
        <v>-84.053899999999999</v>
      </c>
      <c r="F354" s="1">
        <v>44952</v>
      </c>
      <c r="G354">
        <v>7.9</v>
      </c>
      <c r="H354">
        <v>33</v>
      </c>
    </row>
    <row r="355" spans="1:8" x14ac:dyDescent="0.45">
      <c r="A355" t="s">
        <v>10</v>
      </c>
      <c r="B355">
        <v>390030009</v>
      </c>
      <c r="C355" t="s">
        <v>11</v>
      </c>
      <c r="D355">
        <v>40.770944000933198</v>
      </c>
      <c r="E355">
        <v>-84.053899999999999</v>
      </c>
      <c r="F355" s="1">
        <v>44953</v>
      </c>
      <c r="G355">
        <v>4.3</v>
      </c>
      <c r="H355">
        <v>18</v>
      </c>
    </row>
    <row r="356" spans="1:8" x14ac:dyDescent="0.45">
      <c r="A356" t="s">
        <v>10</v>
      </c>
      <c r="B356">
        <v>390030009</v>
      </c>
      <c r="C356" t="s">
        <v>11</v>
      </c>
      <c r="D356">
        <v>40.770944000933198</v>
      </c>
      <c r="E356">
        <v>-84.053899999999999</v>
      </c>
      <c r="F356" s="1">
        <v>44954</v>
      </c>
      <c r="G356">
        <v>5.4</v>
      </c>
      <c r="H356">
        <v>23</v>
      </c>
    </row>
    <row r="357" spans="1:8" x14ac:dyDescent="0.45">
      <c r="A357" t="s">
        <v>10</v>
      </c>
      <c r="B357">
        <v>390030009</v>
      </c>
      <c r="C357" t="s">
        <v>11</v>
      </c>
      <c r="D357">
        <v>40.770944000933198</v>
      </c>
      <c r="E357">
        <v>-84.053899999999999</v>
      </c>
      <c r="F357" s="1">
        <v>44955</v>
      </c>
      <c r="G357">
        <v>8.1</v>
      </c>
      <c r="H357">
        <v>34</v>
      </c>
    </row>
    <row r="358" spans="1:8" x14ac:dyDescent="0.45">
      <c r="A358" t="s">
        <v>10</v>
      </c>
      <c r="B358">
        <v>390030009</v>
      </c>
      <c r="C358" t="s">
        <v>11</v>
      </c>
      <c r="D358">
        <v>40.770944000933198</v>
      </c>
      <c r="E358">
        <v>-84.053899999999999</v>
      </c>
      <c r="F358" s="1">
        <v>44956</v>
      </c>
      <c r="G358">
        <v>7.2</v>
      </c>
      <c r="H358">
        <v>30</v>
      </c>
    </row>
    <row r="359" spans="1:8" x14ac:dyDescent="0.45">
      <c r="A359" t="s">
        <v>10</v>
      </c>
      <c r="B359">
        <v>390030009</v>
      </c>
      <c r="C359" t="s">
        <v>11</v>
      </c>
      <c r="D359">
        <v>40.770944000933198</v>
      </c>
      <c r="E359">
        <v>-84.053899999999999</v>
      </c>
      <c r="F359" s="1">
        <v>44956</v>
      </c>
      <c r="G359">
        <v>6.3</v>
      </c>
      <c r="H359">
        <v>26</v>
      </c>
    </row>
    <row r="360" spans="1:8" x14ac:dyDescent="0.45">
      <c r="A360" t="s">
        <v>10</v>
      </c>
      <c r="B360">
        <v>390030009</v>
      </c>
      <c r="C360" t="s">
        <v>11</v>
      </c>
      <c r="D360">
        <v>40.770944000933198</v>
      </c>
      <c r="E360">
        <v>-84.053899999999999</v>
      </c>
      <c r="F360" s="1">
        <v>44957</v>
      </c>
      <c r="G360">
        <v>5.4</v>
      </c>
      <c r="H360">
        <v>23</v>
      </c>
    </row>
    <row r="361" spans="1:8" x14ac:dyDescent="0.45">
      <c r="A361" t="s">
        <v>10</v>
      </c>
      <c r="B361">
        <v>390030009</v>
      </c>
      <c r="C361" t="s">
        <v>11</v>
      </c>
      <c r="D361">
        <v>40.770944000933198</v>
      </c>
      <c r="E361">
        <v>-84.053899999999999</v>
      </c>
      <c r="F361" s="1">
        <v>44958</v>
      </c>
      <c r="G361">
        <v>10.4</v>
      </c>
      <c r="H361">
        <v>43</v>
      </c>
    </row>
    <row r="362" spans="1:8" x14ac:dyDescent="0.45">
      <c r="A362" t="s">
        <v>10</v>
      </c>
      <c r="B362">
        <v>390030009</v>
      </c>
      <c r="C362" t="s">
        <v>11</v>
      </c>
      <c r="D362">
        <v>40.770944000933198</v>
      </c>
      <c r="E362">
        <v>-84.053899999999999</v>
      </c>
      <c r="F362" s="1">
        <v>44959</v>
      </c>
      <c r="G362">
        <v>9</v>
      </c>
      <c r="H362">
        <v>38</v>
      </c>
    </row>
    <row r="363" spans="1:8" x14ac:dyDescent="0.45">
      <c r="A363" t="s">
        <v>10</v>
      </c>
      <c r="B363">
        <v>390030009</v>
      </c>
      <c r="C363" t="s">
        <v>11</v>
      </c>
      <c r="D363">
        <v>40.770944000933198</v>
      </c>
      <c r="E363">
        <v>-84.053899999999999</v>
      </c>
      <c r="F363" s="1">
        <v>44960</v>
      </c>
      <c r="G363">
        <v>3.5</v>
      </c>
      <c r="H363">
        <v>15</v>
      </c>
    </row>
    <row r="364" spans="1:8" x14ac:dyDescent="0.45">
      <c r="A364" t="s">
        <v>10</v>
      </c>
      <c r="B364">
        <v>390030009</v>
      </c>
      <c r="C364" t="s">
        <v>11</v>
      </c>
      <c r="D364">
        <v>40.770944000933198</v>
      </c>
      <c r="E364">
        <v>-84.053899999999999</v>
      </c>
      <c r="F364" s="1">
        <v>44961</v>
      </c>
      <c r="G364">
        <v>4.2</v>
      </c>
      <c r="H364">
        <v>18</v>
      </c>
    </row>
    <row r="365" spans="1:8" x14ac:dyDescent="0.45">
      <c r="A365" t="s">
        <v>10</v>
      </c>
      <c r="B365">
        <v>390030009</v>
      </c>
      <c r="C365" t="s">
        <v>11</v>
      </c>
      <c r="D365">
        <v>40.770944000933198</v>
      </c>
      <c r="E365">
        <v>-84.053899999999999</v>
      </c>
      <c r="F365" s="1">
        <v>44962</v>
      </c>
      <c r="G365">
        <v>6.4</v>
      </c>
      <c r="H365">
        <v>27</v>
      </c>
    </row>
    <row r="366" spans="1:8" x14ac:dyDescent="0.45">
      <c r="A366" t="s">
        <v>10</v>
      </c>
      <c r="B366">
        <v>390030009</v>
      </c>
      <c r="C366" t="s">
        <v>11</v>
      </c>
      <c r="D366">
        <v>40.770944000933198</v>
      </c>
      <c r="E366">
        <v>-84.053899999999999</v>
      </c>
      <c r="F366" s="1">
        <v>44962</v>
      </c>
      <c r="G366">
        <v>4.2</v>
      </c>
      <c r="H366">
        <v>18</v>
      </c>
    </row>
    <row r="367" spans="1:8" x14ac:dyDescent="0.45">
      <c r="A367" t="s">
        <v>10</v>
      </c>
      <c r="B367">
        <v>390030009</v>
      </c>
      <c r="C367" t="s">
        <v>11</v>
      </c>
      <c r="D367">
        <v>40.770944000933198</v>
      </c>
      <c r="E367">
        <v>-84.053899999999999</v>
      </c>
      <c r="F367" s="1">
        <v>44963</v>
      </c>
      <c r="G367">
        <v>9.9</v>
      </c>
      <c r="H367">
        <v>41</v>
      </c>
    </row>
    <row r="368" spans="1:8" x14ac:dyDescent="0.45">
      <c r="A368" t="s">
        <v>10</v>
      </c>
      <c r="B368">
        <v>390030009</v>
      </c>
      <c r="C368" t="s">
        <v>11</v>
      </c>
      <c r="D368">
        <v>40.770944000933198</v>
      </c>
      <c r="E368">
        <v>-84.053899999999999</v>
      </c>
      <c r="F368" s="1">
        <v>44964</v>
      </c>
      <c r="G368">
        <v>7.6</v>
      </c>
      <c r="H368">
        <v>32</v>
      </c>
    </row>
    <row r="369" spans="1:8" x14ac:dyDescent="0.45">
      <c r="A369" t="s">
        <v>10</v>
      </c>
      <c r="B369">
        <v>390030009</v>
      </c>
      <c r="C369" t="s">
        <v>11</v>
      </c>
      <c r="D369">
        <v>40.770944000933198</v>
      </c>
      <c r="E369">
        <v>-84.053899999999999</v>
      </c>
      <c r="F369" s="1">
        <v>44965</v>
      </c>
      <c r="G369">
        <v>11.8</v>
      </c>
      <c r="H369">
        <v>49</v>
      </c>
    </row>
    <row r="370" spans="1:8" x14ac:dyDescent="0.45">
      <c r="A370" t="s">
        <v>10</v>
      </c>
      <c r="B370">
        <v>390030009</v>
      </c>
      <c r="C370" t="s">
        <v>11</v>
      </c>
      <c r="D370">
        <v>40.770944000933198</v>
      </c>
      <c r="E370">
        <v>-84.053899999999999</v>
      </c>
      <c r="F370" s="1">
        <v>44966</v>
      </c>
      <c r="G370">
        <v>6.9</v>
      </c>
      <c r="H370">
        <v>29</v>
      </c>
    </row>
    <row r="371" spans="1:8" x14ac:dyDescent="0.45">
      <c r="A371" t="s">
        <v>10</v>
      </c>
      <c r="B371">
        <v>390030009</v>
      </c>
      <c r="C371" t="s">
        <v>11</v>
      </c>
      <c r="D371">
        <v>40.770944000933198</v>
      </c>
      <c r="E371">
        <v>-84.053899999999999</v>
      </c>
      <c r="F371" s="1">
        <v>44967</v>
      </c>
      <c r="G371">
        <v>10</v>
      </c>
      <c r="H371">
        <v>42</v>
      </c>
    </row>
    <row r="372" spans="1:8" x14ac:dyDescent="0.45">
      <c r="A372" t="s">
        <v>10</v>
      </c>
      <c r="B372">
        <v>390030009</v>
      </c>
      <c r="C372" t="s">
        <v>11</v>
      </c>
      <c r="D372">
        <v>40.770944000933198</v>
      </c>
      <c r="E372">
        <v>-84.053899999999999</v>
      </c>
      <c r="F372" s="1">
        <v>44968</v>
      </c>
      <c r="G372">
        <v>1.9</v>
      </c>
      <c r="H372">
        <v>8</v>
      </c>
    </row>
    <row r="373" spans="1:8" x14ac:dyDescent="0.45">
      <c r="A373" t="s">
        <v>10</v>
      </c>
      <c r="B373">
        <v>390030009</v>
      </c>
      <c r="C373" t="s">
        <v>11</v>
      </c>
      <c r="D373">
        <v>40.770944000933198</v>
      </c>
      <c r="E373">
        <v>-84.053899999999999</v>
      </c>
      <c r="F373" s="1">
        <v>44968</v>
      </c>
      <c r="G373">
        <v>5.2</v>
      </c>
      <c r="H373">
        <v>22</v>
      </c>
    </row>
    <row r="374" spans="1:8" x14ac:dyDescent="0.45">
      <c r="A374" t="s">
        <v>10</v>
      </c>
      <c r="B374">
        <v>390030009</v>
      </c>
      <c r="C374" t="s">
        <v>11</v>
      </c>
      <c r="D374">
        <v>40.770944000933198</v>
      </c>
      <c r="E374">
        <v>-84.053899999999999</v>
      </c>
      <c r="F374" s="1">
        <v>44969</v>
      </c>
      <c r="G374">
        <v>5.7</v>
      </c>
      <c r="H374">
        <v>24</v>
      </c>
    </row>
    <row r="375" spans="1:8" x14ac:dyDescent="0.45">
      <c r="A375" t="s">
        <v>10</v>
      </c>
      <c r="B375">
        <v>390030009</v>
      </c>
      <c r="C375" t="s">
        <v>11</v>
      </c>
      <c r="D375">
        <v>40.770944000933198</v>
      </c>
      <c r="E375">
        <v>-84.053899999999999</v>
      </c>
      <c r="F375" s="1">
        <v>44970</v>
      </c>
      <c r="G375">
        <v>4.3</v>
      </c>
      <c r="H375">
        <v>18</v>
      </c>
    </row>
    <row r="376" spans="1:8" x14ac:dyDescent="0.45">
      <c r="A376" t="s">
        <v>10</v>
      </c>
      <c r="B376">
        <v>390030009</v>
      </c>
      <c r="C376" t="s">
        <v>11</v>
      </c>
      <c r="D376">
        <v>40.770944000933198</v>
      </c>
      <c r="E376">
        <v>-84.053899999999999</v>
      </c>
      <c r="F376" s="1">
        <v>44971</v>
      </c>
      <c r="G376">
        <v>5.0999999999999996</v>
      </c>
      <c r="H376">
        <v>21</v>
      </c>
    </row>
    <row r="377" spans="1:8" x14ac:dyDescent="0.45">
      <c r="A377" t="s">
        <v>10</v>
      </c>
      <c r="B377">
        <v>390030009</v>
      </c>
      <c r="C377" t="s">
        <v>11</v>
      </c>
      <c r="D377">
        <v>40.770944000933198</v>
      </c>
      <c r="E377">
        <v>-84.053899999999999</v>
      </c>
      <c r="F377" s="1">
        <v>44972</v>
      </c>
      <c r="G377">
        <v>4.5</v>
      </c>
      <c r="H377">
        <v>19</v>
      </c>
    </row>
    <row r="378" spans="1:8" x14ac:dyDescent="0.45">
      <c r="A378" t="s">
        <v>10</v>
      </c>
      <c r="B378">
        <v>390030009</v>
      </c>
      <c r="C378" t="s">
        <v>11</v>
      </c>
      <c r="D378">
        <v>40.770944000933198</v>
      </c>
      <c r="E378">
        <v>-84.053899999999999</v>
      </c>
      <c r="F378" s="1">
        <v>44973</v>
      </c>
      <c r="G378">
        <v>8.9</v>
      </c>
      <c r="H378">
        <v>37</v>
      </c>
    </row>
    <row r="379" spans="1:8" x14ac:dyDescent="0.45">
      <c r="A379" t="s">
        <v>10</v>
      </c>
      <c r="B379">
        <v>390030009</v>
      </c>
      <c r="C379" t="s">
        <v>11</v>
      </c>
      <c r="D379">
        <v>40.770944000933198</v>
      </c>
      <c r="E379">
        <v>-84.053899999999999</v>
      </c>
      <c r="F379" s="1">
        <v>44974</v>
      </c>
      <c r="G379">
        <v>5.0999999999999996</v>
      </c>
      <c r="H379">
        <v>21</v>
      </c>
    </row>
    <row r="380" spans="1:8" x14ac:dyDescent="0.45">
      <c r="A380" t="s">
        <v>10</v>
      </c>
      <c r="B380">
        <v>390030009</v>
      </c>
      <c r="C380" t="s">
        <v>11</v>
      </c>
      <c r="D380">
        <v>40.770944000933198</v>
      </c>
      <c r="E380">
        <v>-84.053899999999999</v>
      </c>
      <c r="F380" s="1">
        <v>44974</v>
      </c>
      <c r="G380">
        <v>3.4</v>
      </c>
      <c r="H380">
        <v>14</v>
      </c>
    </row>
    <row r="381" spans="1:8" x14ac:dyDescent="0.45">
      <c r="A381" t="s">
        <v>10</v>
      </c>
      <c r="B381">
        <v>390030009</v>
      </c>
      <c r="C381" t="s">
        <v>11</v>
      </c>
      <c r="D381">
        <v>40.770944000933198</v>
      </c>
      <c r="E381">
        <v>-84.053899999999999</v>
      </c>
      <c r="F381" s="1">
        <v>44975</v>
      </c>
      <c r="G381">
        <v>5.4</v>
      </c>
      <c r="H381">
        <v>23</v>
      </c>
    </row>
    <row r="382" spans="1:8" x14ac:dyDescent="0.45">
      <c r="A382" t="s">
        <v>10</v>
      </c>
      <c r="B382">
        <v>390030009</v>
      </c>
      <c r="C382" t="s">
        <v>11</v>
      </c>
      <c r="D382">
        <v>40.770944000933198</v>
      </c>
      <c r="E382">
        <v>-84.053899999999999</v>
      </c>
      <c r="F382" s="1">
        <v>44976</v>
      </c>
      <c r="G382">
        <v>4.4000000000000004</v>
      </c>
      <c r="H382">
        <v>18</v>
      </c>
    </row>
    <row r="383" spans="1:8" x14ac:dyDescent="0.45">
      <c r="A383" t="s">
        <v>10</v>
      </c>
      <c r="B383">
        <v>390030009</v>
      </c>
      <c r="C383" t="s">
        <v>11</v>
      </c>
      <c r="D383">
        <v>40.770944000933198</v>
      </c>
      <c r="E383">
        <v>-84.053899999999999</v>
      </c>
      <c r="F383" s="1">
        <v>44977</v>
      </c>
      <c r="G383">
        <v>8.1999999999999993</v>
      </c>
      <c r="H383">
        <v>34</v>
      </c>
    </row>
    <row r="384" spans="1:8" x14ac:dyDescent="0.45">
      <c r="A384" t="s">
        <v>10</v>
      </c>
      <c r="B384">
        <v>390030009</v>
      </c>
      <c r="C384" t="s">
        <v>11</v>
      </c>
      <c r="D384">
        <v>40.770944000933198</v>
      </c>
      <c r="E384">
        <v>-84.053899999999999</v>
      </c>
      <c r="F384" s="1">
        <v>44978</v>
      </c>
      <c r="G384">
        <v>8</v>
      </c>
      <c r="H384">
        <v>33</v>
      </c>
    </row>
    <row r="385" spans="1:8" x14ac:dyDescent="0.45">
      <c r="A385" t="s">
        <v>10</v>
      </c>
      <c r="B385">
        <v>390030009</v>
      </c>
      <c r="C385" t="s">
        <v>11</v>
      </c>
      <c r="D385">
        <v>40.770944000933198</v>
      </c>
      <c r="E385">
        <v>-84.053899999999999</v>
      </c>
      <c r="F385" s="1">
        <v>44979</v>
      </c>
      <c r="G385">
        <v>4.8</v>
      </c>
      <c r="H385">
        <v>20</v>
      </c>
    </row>
    <row r="386" spans="1:8" x14ac:dyDescent="0.45">
      <c r="A386" t="s">
        <v>10</v>
      </c>
      <c r="B386">
        <v>390030009</v>
      </c>
      <c r="C386" t="s">
        <v>11</v>
      </c>
      <c r="D386">
        <v>40.770944000933198</v>
      </c>
      <c r="E386">
        <v>-84.053899999999999</v>
      </c>
      <c r="F386" s="1">
        <v>44980</v>
      </c>
      <c r="G386">
        <v>4.0999999999999996</v>
      </c>
      <c r="H386">
        <v>17</v>
      </c>
    </row>
    <row r="387" spans="1:8" x14ac:dyDescent="0.45">
      <c r="A387" t="s">
        <v>10</v>
      </c>
      <c r="B387">
        <v>390030009</v>
      </c>
      <c r="C387" t="s">
        <v>11</v>
      </c>
      <c r="D387">
        <v>40.770944000933198</v>
      </c>
      <c r="E387">
        <v>-84.053899999999999</v>
      </c>
      <c r="F387" s="1">
        <v>44980</v>
      </c>
      <c r="G387">
        <v>5.0999999999999996</v>
      </c>
      <c r="H387">
        <v>21</v>
      </c>
    </row>
    <row r="388" spans="1:8" x14ac:dyDescent="0.45">
      <c r="A388" t="s">
        <v>10</v>
      </c>
      <c r="B388">
        <v>390030009</v>
      </c>
      <c r="C388" t="s">
        <v>11</v>
      </c>
      <c r="D388">
        <v>40.770944000933198</v>
      </c>
      <c r="E388">
        <v>-84.053899999999999</v>
      </c>
      <c r="F388" s="1">
        <v>44981</v>
      </c>
      <c r="G388">
        <v>3.4</v>
      </c>
      <c r="H388">
        <v>14</v>
      </c>
    </row>
    <row r="389" spans="1:8" x14ac:dyDescent="0.45">
      <c r="A389" t="s">
        <v>10</v>
      </c>
      <c r="B389">
        <v>390030009</v>
      </c>
      <c r="C389" t="s">
        <v>11</v>
      </c>
      <c r="D389">
        <v>40.770944000933198</v>
      </c>
      <c r="E389">
        <v>-84.053899999999999</v>
      </c>
      <c r="F389" s="1">
        <v>44982</v>
      </c>
      <c r="G389">
        <v>7.4</v>
      </c>
      <c r="H389">
        <v>31</v>
      </c>
    </row>
    <row r="390" spans="1:8" x14ac:dyDescent="0.45">
      <c r="A390" t="s">
        <v>10</v>
      </c>
      <c r="B390">
        <v>390030009</v>
      </c>
      <c r="C390" t="s">
        <v>11</v>
      </c>
      <c r="D390">
        <v>40.770944000933198</v>
      </c>
      <c r="E390">
        <v>-84.053899999999999</v>
      </c>
      <c r="F390" s="1">
        <v>44983</v>
      </c>
      <c r="G390">
        <v>9.8000000000000007</v>
      </c>
      <c r="H390">
        <v>41</v>
      </c>
    </row>
    <row r="391" spans="1:8" x14ac:dyDescent="0.45">
      <c r="A391" t="s">
        <v>10</v>
      </c>
      <c r="B391">
        <v>390030009</v>
      </c>
      <c r="C391" t="s">
        <v>11</v>
      </c>
      <c r="D391">
        <v>40.770944000933198</v>
      </c>
      <c r="E391">
        <v>-84.053899999999999</v>
      </c>
      <c r="F391" s="1">
        <v>44984</v>
      </c>
      <c r="G391">
        <v>8.3000000000000007</v>
      </c>
      <c r="H391">
        <v>35</v>
      </c>
    </row>
    <row r="392" spans="1:8" x14ac:dyDescent="0.45">
      <c r="A392" t="s">
        <v>10</v>
      </c>
      <c r="B392">
        <v>390030009</v>
      </c>
      <c r="C392" t="s">
        <v>11</v>
      </c>
      <c r="D392">
        <v>40.770944000933198</v>
      </c>
      <c r="E392">
        <v>-84.053899999999999</v>
      </c>
      <c r="F392" s="1">
        <v>44985</v>
      </c>
      <c r="G392">
        <v>3.8</v>
      </c>
      <c r="H392">
        <v>16</v>
      </c>
    </row>
    <row r="393" spans="1:8" x14ac:dyDescent="0.45">
      <c r="A393" t="s">
        <v>10</v>
      </c>
      <c r="B393">
        <v>390030009</v>
      </c>
      <c r="C393" t="s">
        <v>11</v>
      </c>
      <c r="D393">
        <v>40.770944000933198</v>
      </c>
      <c r="E393">
        <v>-84.053899999999999</v>
      </c>
      <c r="F393" s="1">
        <v>44986</v>
      </c>
      <c r="G393">
        <v>7.7</v>
      </c>
      <c r="H393">
        <v>32</v>
      </c>
    </row>
    <row r="394" spans="1:8" x14ac:dyDescent="0.45">
      <c r="A394" t="s">
        <v>10</v>
      </c>
      <c r="B394">
        <v>390030009</v>
      </c>
      <c r="C394" t="s">
        <v>11</v>
      </c>
      <c r="D394">
        <v>40.770944000933198</v>
      </c>
      <c r="E394">
        <v>-84.053899999999999</v>
      </c>
      <c r="F394" s="1">
        <v>44986</v>
      </c>
      <c r="G394">
        <v>8</v>
      </c>
      <c r="H394">
        <v>33</v>
      </c>
    </row>
    <row r="395" spans="1:8" x14ac:dyDescent="0.45">
      <c r="A395" t="s">
        <v>10</v>
      </c>
      <c r="B395">
        <v>390030009</v>
      </c>
      <c r="C395" t="s">
        <v>11</v>
      </c>
      <c r="D395">
        <v>40.770944000933198</v>
      </c>
      <c r="E395">
        <v>-84.053899999999999</v>
      </c>
      <c r="F395" s="1">
        <v>44987</v>
      </c>
      <c r="G395">
        <v>8.3000000000000007</v>
      </c>
      <c r="H395">
        <v>35</v>
      </c>
    </row>
    <row r="396" spans="1:8" x14ac:dyDescent="0.45">
      <c r="A396" t="s">
        <v>10</v>
      </c>
      <c r="B396">
        <v>390030009</v>
      </c>
      <c r="C396" t="s">
        <v>11</v>
      </c>
      <c r="D396">
        <v>40.770944000933198</v>
      </c>
      <c r="E396">
        <v>-84.053899999999999</v>
      </c>
      <c r="F396" s="1">
        <v>44988</v>
      </c>
      <c r="G396">
        <v>10.1</v>
      </c>
      <c r="H396">
        <v>42</v>
      </c>
    </row>
    <row r="397" spans="1:8" x14ac:dyDescent="0.45">
      <c r="A397" t="s">
        <v>10</v>
      </c>
      <c r="B397">
        <v>390030009</v>
      </c>
      <c r="C397" t="s">
        <v>11</v>
      </c>
      <c r="D397">
        <v>40.770944000933198</v>
      </c>
      <c r="E397">
        <v>-84.053899999999999</v>
      </c>
      <c r="F397" s="1">
        <v>44989</v>
      </c>
      <c r="G397">
        <v>7.4</v>
      </c>
      <c r="H397">
        <v>31</v>
      </c>
    </row>
    <row r="398" spans="1:8" x14ac:dyDescent="0.45">
      <c r="A398" t="s">
        <v>10</v>
      </c>
      <c r="B398">
        <v>390030009</v>
      </c>
      <c r="C398" t="s">
        <v>11</v>
      </c>
      <c r="D398">
        <v>40.770944000933198</v>
      </c>
      <c r="E398">
        <v>-84.053899999999999</v>
      </c>
      <c r="F398" s="1">
        <v>44990</v>
      </c>
      <c r="G398">
        <v>7.1</v>
      </c>
      <c r="H398">
        <v>30</v>
      </c>
    </row>
    <row r="399" spans="1:8" x14ac:dyDescent="0.45">
      <c r="A399" t="s">
        <v>10</v>
      </c>
      <c r="B399">
        <v>390030009</v>
      </c>
      <c r="C399" t="s">
        <v>11</v>
      </c>
      <c r="D399">
        <v>40.770944000933198</v>
      </c>
      <c r="E399">
        <v>-84.053899999999999</v>
      </c>
      <c r="F399" s="1">
        <v>44991</v>
      </c>
      <c r="G399">
        <v>6.5</v>
      </c>
      <c r="H399">
        <v>27</v>
      </c>
    </row>
    <row r="400" spans="1:8" x14ac:dyDescent="0.45">
      <c r="A400" t="s">
        <v>10</v>
      </c>
      <c r="B400">
        <v>390030009</v>
      </c>
      <c r="C400" t="s">
        <v>11</v>
      </c>
      <c r="D400">
        <v>40.770944000933198</v>
      </c>
      <c r="E400">
        <v>-84.053899999999999</v>
      </c>
      <c r="F400" s="1">
        <v>44992</v>
      </c>
      <c r="G400">
        <v>3.7</v>
      </c>
      <c r="H400">
        <v>15</v>
      </c>
    </row>
    <row r="401" spans="1:8" x14ac:dyDescent="0.45">
      <c r="A401" t="s">
        <v>10</v>
      </c>
      <c r="B401">
        <v>390030009</v>
      </c>
      <c r="C401" t="s">
        <v>11</v>
      </c>
      <c r="D401">
        <v>40.770944000933198</v>
      </c>
      <c r="E401">
        <v>-84.053899999999999</v>
      </c>
      <c r="F401" s="1">
        <v>44992</v>
      </c>
      <c r="G401">
        <v>3.9</v>
      </c>
      <c r="H401">
        <v>16</v>
      </c>
    </row>
    <row r="402" spans="1:8" x14ac:dyDescent="0.45">
      <c r="A402" t="s">
        <v>10</v>
      </c>
      <c r="B402">
        <v>390030009</v>
      </c>
      <c r="C402" t="s">
        <v>11</v>
      </c>
      <c r="D402">
        <v>40.770944000933198</v>
      </c>
      <c r="E402">
        <v>-84.053899999999999</v>
      </c>
      <c r="F402" s="1">
        <v>44993</v>
      </c>
      <c r="G402">
        <v>3.6</v>
      </c>
      <c r="H402">
        <v>15</v>
      </c>
    </row>
    <row r="403" spans="1:8" x14ac:dyDescent="0.45">
      <c r="A403" t="s">
        <v>10</v>
      </c>
      <c r="B403">
        <v>390030009</v>
      </c>
      <c r="C403" t="s">
        <v>11</v>
      </c>
      <c r="D403">
        <v>40.770944000933198</v>
      </c>
      <c r="E403">
        <v>-84.053899999999999</v>
      </c>
      <c r="F403" s="1">
        <v>44994</v>
      </c>
      <c r="G403">
        <v>2.7</v>
      </c>
      <c r="H403">
        <v>11</v>
      </c>
    </row>
    <row r="404" spans="1:8" x14ac:dyDescent="0.45">
      <c r="A404" t="s">
        <v>10</v>
      </c>
      <c r="B404">
        <v>390030009</v>
      </c>
      <c r="C404" t="s">
        <v>11</v>
      </c>
      <c r="D404">
        <v>40.770944000933198</v>
      </c>
      <c r="E404">
        <v>-84.053899999999999</v>
      </c>
      <c r="F404" s="1">
        <v>44995</v>
      </c>
      <c r="G404">
        <v>6.3</v>
      </c>
      <c r="H404">
        <v>26</v>
      </c>
    </row>
    <row r="405" spans="1:8" x14ac:dyDescent="0.45">
      <c r="A405" t="s">
        <v>10</v>
      </c>
      <c r="B405">
        <v>390030009</v>
      </c>
      <c r="C405" t="s">
        <v>11</v>
      </c>
      <c r="D405">
        <v>40.770944000933198</v>
      </c>
      <c r="E405">
        <v>-84.053899999999999</v>
      </c>
      <c r="F405" s="1">
        <v>44996</v>
      </c>
      <c r="G405">
        <v>2.1</v>
      </c>
      <c r="H405">
        <v>9</v>
      </c>
    </row>
    <row r="406" spans="1:8" x14ac:dyDescent="0.45">
      <c r="A406" t="s">
        <v>10</v>
      </c>
      <c r="B406">
        <v>390030009</v>
      </c>
      <c r="C406" t="s">
        <v>11</v>
      </c>
      <c r="D406">
        <v>40.770944000933198</v>
      </c>
      <c r="E406">
        <v>-84.053899999999999</v>
      </c>
      <c r="F406" s="1">
        <v>44997</v>
      </c>
      <c r="G406">
        <v>5.8</v>
      </c>
      <c r="H406">
        <v>24</v>
      </c>
    </row>
    <row r="407" spans="1:8" x14ac:dyDescent="0.45">
      <c r="A407" t="s">
        <v>10</v>
      </c>
      <c r="B407">
        <v>390030009</v>
      </c>
      <c r="C407" t="s">
        <v>11</v>
      </c>
      <c r="D407">
        <v>40.770944000933198</v>
      </c>
      <c r="E407">
        <v>-84.053899999999999</v>
      </c>
      <c r="F407" s="1">
        <v>44998</v>
      </c>
      <c r="G407">
        <v>7.3</v>
      </c>
      <c r="H407">
        <v>30</v>
      </c>
    </row>
    <row r="408" spans="1:8" x14ac:dyDescent="0.45">
      <c r="A408" t="s">
        <v>10</v>
      </c>
      <c r="B408">
        <v>390030009</v>
      </c>
      <c r="C408" t="s">
        <v>11</v>
      </c>
      <c r="D408">
        <v>40.770944000933198</v>
      </c>
      <c r="E408">
        <v>-84.053899999999999</v>
      </c>
      <c r="F408" s="1">
        <v>44998</v>
      </c>
      <c r="G408">
        <v>6.1</v>
      </c>
      <c r="H408">
        <v>25</v>
      </c>
    </row>
    <row r="409" spans="1:8" x14ac:dyDescent="0.45">
      <c r="A409" t="s">
        <v>10</v>
      </c>
      <c r="B409">
        <v>390030009</v>
      </c>
      <c r="C409" t="s">
        <v>11</v>
      </c>
      <c r="D409">
        <v>40.770944000933198</v>
      </c>
      <c r="E409">
        <v>-84.053899999999999</v>
      </c>
      <c r="F409" s="1">
        <v>44999</v>
      </c>
      <c r="G409">
        <v>2.7</v>
      </c>
      <c r="H409">
        <v>11</v>
      </c>
    </row>
    <row r="410" spans="1:8" x14ac:dyDescent="0.45">
      <c r="A410" t="s">
        <v>10</v>
      </c>
      <c r="B410">
        <v>390030009</v>
      </c>
      <c r="C410" t="s">
        <v>11</v>
      </c>
      <c r="D410">
        <v>40.770944000933198</v>
      </c>
      <c r="E410">
        <v>-84.053899999999999</v>
      </c>
      <c r="F410" s="1">
        <v>45000</v>
      </c>
      <c r="G410">
        <v>4.9000000000000004</v>
      </c>
      <c r="H410">
        <v>20</v>
      </c>
    </row>
    <row r="411" spans="1:8" x14ac:dyDescent="0.45">
      <c r="A411" t="s">
        <v>10</v>
      </c>
      <c r="B411">
        <v>390030009</v>
      </c>
      <c r="C411" t="s">
        <v>11</v>
      </c>
      <c r="D411">
        <v>40.770944000933198</v>
      </c>
      <c r="E411">
        <v>-84.053899999999999</v>
      </c>
      <c r="F411" s="1">
        <v>45001</v>
      </c>
      <c r="G411">
        <v>6.2</v>
      </c>
      <c r="H411">
        <v>26</v>
      </c>
    </row>
    <row r="412" spans="1:8" x14ac:dyDescent="0.45">
      <c r="A412" t="s">
        <v>10</v>
      </c>
      <c r="B412">
        <v>390030009</v>
      </c>
      <c r="C412" t="s">
        <v>11</v>
      </c>
      <c r="D412">
        <v>40.770944000933198</v>
      </c>
      <c r="E412">
        <v>-84.053899999999999</v>
      </c>
      <c r="F412" s="1">
        <v>45002</v>
      </c>
      <c r="G412">
        <v>6.4</v>
      </c>
      <c r="H412">
        <v>27</v>
      </c>
    </row>
    <row r="413" spans="1:8" x14ac:dyDescent="0.45">
      <c r="A413" t="s">
        <v>10</v>
      </c>
      <c r="B413">
        <v>390030009</v>
      </c>
      <c r="C413" t="s">
        <v>11</v>
      </c>
      <c r="D413">
        <v>40.770944000933198</v>
      </c>
      <c r="E413">
        <v>-84.053899999999999</v>
      </c>
      <c r="F413" s="1">
        <v>45003</v>
      </c>
      <c r="G413">
        <v>3</v>
      </c>
      <c r="H413">
        <v>13</v>
      </c>
    </row>
    <row r="414" spans="1:8" x14ac:dyDescent="0.45">
      <c r="A414" t="s">
        <v>10</v>
      </c>
      <c r="B414">
        <v>390030009</v>
      </c>
      <c r="C414" t="s">
        <v>11</v>
      </c>
      <c r="D414">
        <v>40.770944000933198</v>
      </c>
      <c r="E414">
        <v>-84.053899999999999</v>
      </c>
      <c r="F414" s="1">
        <v>45004</v>
      </c>
      <c r="G414">
        <v>4.4000000000000004</v>
      </c>
      <c r="H414">
        <v>18</v>
      </c>
    </row>
    <row r="415" spans="1:8" x14ac:dyDescent="0.45">
      <c r="A415" t="s">
        <v>10</v>
      </c>
      <c r="B415">
        <v>390030009</v>
      </c>
      <c r="C415" t="s">
        <v>11</v>
      </c>
      <c r="D415">
        <v>40.770944000933198</v>
      </c>
      <c r="E415">
        <v>-84.053899999999999</v>
      </c>
      <c r="F415" s="1">
        <v>45004</v>
      </c>
      <c r="G415">
        <v>3.7</v>
      </c>
      <c r="H415">
        <v>15</v>
      </c>
    </row>
    <row r="416" spans="1:8" x14ac:dyDescent="0.45">
      <c r="A416" t="s">
        <v>10</v>
      </c>
      <c r="B416">
        <v>390030009</v>
      </c>
      <c r="C416" t="s">
        <v>11</v>
      </c>
      <c r="D416">
        <v>40.770944000933198</v>
      </c>
      <c r="E416">
        <v>-84.053899999999999</v>
      </c>
      <c r="F416" s="1">
        <v>45005</v>
      </c>
      <c r="G416">
        <v>5.4</v>
      </c>
      <c r="H416">
        <v>23</v>
      </c>
    </row>
    <row r="417" spans="1:8" x14ac:dyDescent="0.45">
      <c r="A417" t="s">
        <v>10</v>
      </c>
      <c r="B417">
        <v>390030009</v>
      </c>
      <c r="C417" t="s">
        <v>11</v>
      </c>
      <c r="D417">
        <v>40.770944000933198</v>
      </c>
      <c r="E417">
        <v>-84.053899999999999</v>
      </c>
      <c r="F417" s="1">
        <v>45006</v>
      </c>
      <c r="G417">
        <v>7.9</v>
      </c>
      <c r="H417">
        <v>33</v>
      </c>
    </row>
    <row r="418" spans="1:8" x14ac:dyDescent="0.45">
      <c r="A418" t="s">
        <v>10</v>
      </c>
      <c r="B418">
        <v>390030009</v>
      </c>
      <c r="C418" t="s">
        <v>11</v>
      </c>
      <c r="D418">
        <v>40.770944000933198</v>
      </c>
      <c r="E418">
        <v>-84.053899999999999</v>
      </c>
      <c r="F418" s="1">
        <v>45007</v>
      </c>
      <c r="G418">
        <v>12.9</v>
      </c>
      <c r="H418">
        <v>53</v>
      </c>
    </row>
    <row r="419" spans="1:8" x14ac:dyDescent="0.45">
      <c r="A419" t="s">
        <v>10</v>
      </c>
      <c r="B419">
        <v>390030009</v>
      </c>
      <c r="C419" t="s">
        <v>11</v>
      </c>
      <c r="D419">
        <v>40.770944000933198</v>
      </c>
      <c r="E419">
        <v>-84.053899999999999</v>
      </c>
      <c r="F419" s="1">
        <v>45008</v>
      </c>
      <c r="G419">
        <v>7.9</v>
      </c>
      <c r="H419">
        <v>33</v>
      </c>
    </row>
    <row r="420" spans="1:8" x14ac:dyDescent="0.45">
      <c r="A420" t="s">
        <v>10</v>
      </c>
      <c r="B420">
        <v>390030009</v>
      </c>
      <c r="C420" t="s">
        <v>11</v>
      </c>
      <c r="D420">
        <v>40.770944000933198</v>
      </c>
      <c r="E420">
        <v>-84.053899999999999</v>
      </c>
      <c r="F420" s="1">
        <v>45009</v>
      </c>
      <c r="G420">
        <v>7.8</v>
      </c>
      <c r="H420">
        <v>33</v>
      </c>
    </row>
    <row r="421" spans="1:8" x14ac:dyDescent="0.45">
      <c r="A421" t="s">
        <v>10</v>
      </c>
      <c r="B421">
        <v>390030009</v>
      </c>
      <c r="C421" t="s">
        <v>11</v>
      </c>
      <c r="D421">
        <v>40.770944000933198</v>
      </c>
      <c r="E421">
        <v>-84.053899999999999</v>
      </c>
      <c r="F421" s="1">
        <v>45010</v>
      </c>
      <c r="G421">
        <v>3</v>
      </c>
      <c r="H421">
        <v>13</v>
      </c>
    </row>
    <row r="422" spans="1:8" x14ac:dyDescent="0.45">
      <c r="A422" t="s">
        <v>10</v>
      </c>
      <c r="B422">
        <v>390030009</v>
      </c>
      <c r="C422" t="s">
        <v>11</v>
      </c>
      <c r="D422">
        <v>40.770944000933198</v>
      </c>
      <c r="E422">
        <v>-84.053899999999999</v>
      </c>
      <c r="F422" s="1">
        <v>45010</v>
      </c>
      <c r="G422">
        <v>3</v>
      </c>
      <c r="H422">
        <v>13</v>
      </c>
    </row>
    <row r="423" spans="1:8" x14ac:dyDescent="0.45">
      <c r="A423" t="s">
        <v>10</v>
      </c>
      <c r="B423">
        <v>390030009</v>
      </c>
      <c r="C423" t="s">
        <v>11</v>
      </c>
      <c r="D423">
        <v>40.770944000933198</v>
      </c>
      <c r="E423">
        <v>-84.053899999999999</v>
      </c>
      <c r="F423" s="1">
        <v>45011</v>
      </c>
      <c r="G423">
        <v>6</v>
      </c>
      <c r="H423">
        <v>25</v>
      </c>
    </row>
    <row r="424" spans="1:8" x14ac:dyDescent="0.45">
      <c r="A424" t="s">
        <v>10</v>
      </c>
      <c r="B424">
        <v>390030009</v>
      </c>
      <c r="C424" t="s">
        <v>11</v>
      </c>
      <c r="D424">
        <v>40.770944000933198</v>
      </c>
      <c r="E424">
        <v>-84.053899999999999</v>
      </c>
      <c r="F424" s="1">
        <v>45012</v>
      </c>
      <c r="G424">
        <v>8.6</v>
      </c>
      <c r="H424">
        <v>36</v>
      </c>
    </row>
    <row r="425" spans="1:8" x14ac:dyDescent="0.45">
      <c r="A425" t="s">
        <v>10</v>
      </c>
      <c r="B425">
        <v>390030009</v>
      </c>
      <c r="C425" t="s">
        <v>11</v>
      </c>
      <c r="D425">
        <v>40.770944000933198</v>
      </c>
      <c r="E425">
        <v>-84.053899999999999</v>
      </c>
      <c r="F425" s="1">
        <v>45013</v>
      </c>
      <c r="G425">
        <v>8.1999999999999993</v>
      </c>
      <c r="H425">
        <v>34</v>
      </c>
    </row>
    <row r="426" spans="1:8" x14ac:dyDescent="0.45">
      <c r="A426" t="s">
        <v>10</v>
      </c>
      <c r="B426">
        <v>390030009</v>
      </c>
      <c r="C426" t="s">
        <v>11</v>
      </c>
      <c r="D426">
        <v>40.770944000933198</v>
      </c>
      <c r="E426">
        <v>-84.053899999999999</v>
      </c>
      <c r="F426" s="1">
        <v>45014</v>
      </c>
      <c r="G426">
        <v>8.1</v>
      </c>
      <c r="H426">
        <v>34</v>
      </c>
    </row>
    <row r="427" spans="1:8" x14ac:dyDescent="0.45">
      <c r="A427" t="s">
        <v>10</v>
      </c>
      <c r="B427">
        <v>390030009</v>
      </c>
      <c r="C427" t="s">
        <v>11</v>
      </c>
      <c r="D427">
        <v>40.770944000933198</v>
      </c>
      <c r="E427">
        <v>-84.053899999999999</v>
      </c>
      <c r="F427" s="1">
        <v>45015</v>
      </c>
      <c r="G427">
        <v>6</v>
      </c>
      <c r="H427">
        <v>25</v>
      </c>
    </row>
    <row r="428" spans="1:8" x14ac:dyDescent="0.45">
      <c r="A428" t="s">
        <v>10</v>
      </c>
      <c r="B428">
        <v>390030009</v>
      </c>
      <c r="C428" t="s">
        <v>11</v>
      </c>
      <c r="D428">
        <v>40.770944000933198</v>
      </c>
      <c r="E428">
        <v>-84.053899999999999</v>
      </c>
      <c r="F428" s="1">
        <v>45016</v>
      </c>
      <c r="G428">
        <v>10.7</v>
      </c>
      <c r="H428">
        <v>45</v>
      </c>
    </row>
    <row r="429" spans="1:8" x14ac:dyDescent="0.45">
      <c r="A429" t="s">
        <v>10</v>
      </c>
      <c r="B429">
        <v>390030009</v>
      </c>
      <c r="C429" t="s">
        <v>11</v>
      </c>
      <c r="D429">
        <v>40.770944000933198</v>
      </c>
      <c r="E429">
        <v>-84.053899999999999</v>
      </c>
      <c r="F429" s="1">
        <v>45016</v>
      </c>
      <c r="G429">
        <v>9.6999999999999993</v>
      </c>
      <c r="H429">
        <v>40</v>
      </c>
    </row>
    <row r="430" spans="1:8" x14ac:dyDescent="0.45">
      <c r="A430" t="s">
        <v>10</v>
      </c>
      <c r="B430">
        <v>390030009</v>
      </c>
      <c r="C430" t="s">
        <v>11</v>
      </c>
      <c r="D430">
        <v>40.770944000933198</v>
      </c>
      <c r="E430">
        <v>-84.053899999999999</v>
      </c>
      <c r="F430" s="1">
        <v>45017</v>
      </c>
      <c r="G430">
        <v>5</v>
      </c>
      <c r="H430">
        <v>21</v>
      </c>
    </row>
    <row r="431" spans="1:8" x14ac:dyDescent="0.45">
      <c r="A431" t="s">
        <v>10</v>
      </c>
      <c r="B431">
        <v>390030009</v>
      </c>
      <c r="C431" t="s">
        <v>11</v>
      </c>
      <c r="D431">
        <v>40.770944000933198</v>
      </c>
      <c r="E431">
        <v>-84.053899999999999</v>
      </c>
      <c r="F431" s="1">
        <v>45018</v>
      </c>
      <c r="G431">
        <v>4.5999999999999996</v>
      </c>
      <c r="H431">
        <v>19</v>
      </c>
    </row>
    <row r="432" spans="1:8" x14ac:dyDescent="0.45">
      <c r="A432" t="s">
        <v>10</v>
      </c>
      <c r="B432">
        <v>390030009</v>
      </c>
      <c r="C432" t="s">
        <v>11</v>
      </c>
      <c r="D432">
        <v>40.770944000933198</v>
      </c>
      <c r="E432">
        <v>-84.053899999999999</v>
      </c>
      <c r="F432" s="1">
        <v>45019</v>
      </c>
    </row>
    <row r="433" spans="1:8" x14ac:dyDescent="0.45">
      <c r="A433" t="s">
        <v>10</v>
      </c>
      <c r="B433">
        <v>390030009</v>
      </c>
      <c r="C433" t="s">
        <v>11</v>
      </c>
      <c r="D433">
        <v>40.770944000933198</v>
      </c>
      <c r="E433">
        <v>-84.053899999999999</v>
      </c>
      <c r="F433" s="1">
        <v>45020</v>
      </c>
    </row>
    <row r="434" spans="1:8" x14ac:dyDescent="0.45">
      <c r="A434" t="s">
        <v>10</v>
      </c>
      <c r="B434">
        <v>390030009</v>
      </c>
      <c r="C434" t="s">
        <v>11</v>
      </c>
      <c r="D434">
        <v>40.770944000933198</v>
      </c>
      <c r="E434">
        <v>-84.053899999999999</v>
      </c>
      <c r="F434" s="1">
        <v>45021</v>
      </c>
    </row>
    <row r="435" spans="1:8" x14ac:dyDescent="0.45">
      <c r="A435" t="s">
        <v>10</v>
      </c>
      <c r="B435">
        <v>390030009</v>
      </c>
      <c r="C435" t="s">
        <v>11</v>
      </c>
      <c r="D435">
        <v>40.770944000933198</v>
      </c>
      <c r="E435">
        <v>-84.053899999999999</v>
      </c>
      <c r="F435" s="1">
        <v>45022</v>
      </c>
      <c r="G435">
        <v>45.8</v>
      </c>
      <c r="H435">
        <v>126</v>
      </c>
    </row>
    <row r="436" spans="1:8" x14ac:dyDescent="0.45">
      <c r="A436" t="s">
        <v>10</v>
      </c>
      <c r="B436">
        <v>390030009</v>
      </c>
      <c r="C436" t="s">
        <v>11</v>
      </c>
      <c r="D436">
        <v>40.770944000933198</v>
      </c>
      <c r="E436">
        <v>-84.053899999999999</v>
      </c>
      <c r="F436" s="1">
        <v>45023</v>
      </c>
      <c r="G436">
        <v>5</v>
      </c>
      <c r="H436">
        <v>21</v>
      </c>
    </row>
    <row r="437" spans="1:8" x14ac:dyDescent="0.45">
      <c r="A437" t="s">
        <v>10</v>
      </c>
      <c r="B437">
        <v>390030009</v>
      </c>
      <c r="C437" t="s">
        <v>11</v>
      </c>
      <c r="D437">
        <v>40.770944000933198</v>
      </c>
      <c r="E437">
        <v>-84.053899999999999</v>
      </c>
      <c r="F437" s="1">
        <v>45024</v>
      </c>
      <c r="G437">
        <v>4.3</v>
      </c>
      <c r="H437">
        <v>18</v>
      </c>
    </row>
    <row r="438" spans="1:8" x14ac:dyDescent="0.45">
      <c r="A438" t="s">
        <v>10</v>
      </c>
      <c r="B438">
        <v>390030009</v>
      </c>
      <c r="C438" t="s">
        <v>11</v>
      </c>
      <c r="D438">
        <v>40.770944000933198</v>
      </c>
      <c r="E438">
        <v>-84.053899999999999</v>
      </c>
      <c r="F438" s="1">
        <v>45025</v>
      </c>
      <c r="G438">
        <v>6.8</v>
      </c>
      <c r="H438">
        <v>28</v>
      </c>
    </row>
    <row r="439" spans="1:8" x14ac:dyDescent="0.45">
      <c r="A439" t="s">
        <v>10</v>
      </c>
      <c r="B439">
        <v>390030009</v>
      </c>
      <c r="C439" t="s">
        <v>11</v>
      </c>
      <c r="D439">
        <v>40.770944000933198</v>
      </c>
      <c r="E439">
        <v>-84.053899999999999</v>
      </c>
      <c r="F439" s="1">
        <v>45026</v>
      </c>
      <c r="G439">
        <v>7</v>
      </c>
      <c r="H439">
        <v>29</v>
      </c>
    </row>
    <row r="440" spans="1:8" x14ac:dyDescent="0.45">
      <c r="A440" t="s">
        <v>10</v>
      </c>
      <c r="B440">
        <v>390030009</v>
      </c>
      <c r="C440" t="s">
        <v>11</v>
      </c>
      <c r="D440">
        <v>40.770944000933198</v>
      </c>
      <c r="E440">
        <v>-84.053899999999999</v>
      </c>
      <c r="F440" s="1">
        <v>45027</v>
      </c>
      <c r="G440">
        <v>8.8000000000000007</v>
      </c>
      <c r="H440">
        <v>37</v>
      </c>
    </row>
    <row r="441" spans="1:8" x14ac:dyDescent="0.45">
      <c r="A441" t="s">
        <v>10</v>
      </c>
      <c r="B441">
        <v>390030009</v>
      </c>
      <c r="C441" t="s">
        <v>11</v>
      </c>
      <c r="D441">
        <v>40.770944000933198</v>
      </c>
      <c r="E441">
        <v>-84.053899999999999</v>
      </c>
      <c r="F441" s="1">
        <v>45028</v>
      </c>
      <c r="G441">
        <v>7.9</v>
      </c>
      <c r="H441">
        <v>33</v>
      </c>
    </row>
    <row r="442" spans="1:8" x14ac:dyDescent="0.45">
      <c r="A442" t="s">
        <v>10</v>
      </c>
      <c r="B442">
        <v>390030009</v>
      </c>
      <c r="C442" t="s">
        <v>11</v>
      </c>
      <c r="D442">
        <v>40.770944000933198</v>
      </c>
      <c r="E442">
        <v>-84.053899999999999</v>
      </c>
      <c r="F442" s="1">
        <v>45028</v>
      </c>
      <c r="G442">
        <v>6.8</v>
      </c>
      <c r="H442">
        <v>28</v>
      </c>
    </row>
    <row r="443" spans="1:8" x14ac:dyDescent="0.45">
      <c r="A443" t="s">
        <v>10</v>
      </c>
      <c r="B443">
        <v>390030009</v>
      </c>
      <c r="C443" t="s">
        <v>11</v>
      </c>
      <c r="D443">
        <v>40.770944000933198</v>
      </c>
      <c r="E443">
        <v>-84.053899999999999</v>
      </c>
      <c r="F443" s="1">
        <v>45029</v>
      </c>
      <c r="G443">
        <v>9.6999999999999993</v>
      </c>
      <c r="H443">
        <v>40</v>
      </c>
    </row>
    <row r="444" spans="1:8" x14ac:dyDescent="0.45">
      <c r="A444" t="s">
        <v>10</v>
      </c>
      <c r="B444">
        <v>390030009</v>
      </c>
      <c r="C444" t="s">
        <v>11</v>
      </c>
      <c r="D444">
        <v>40.770944000933198</v>
      </c>
      <c r="E444">
        <v>-84.053899999999999</v>
      </c>
      <c r="F444" s="1">
        <v>45030</v>
      </c>
      <c r="G444">
        <v>8.3000000000000007</v>
      </c>
      <c r="H444">
        <v>35</v>
      </c>
    </row>
    <row r="445" spans="1:8" x14ac:dyDescent="0.45">
      <c r="A445" t="s">
        <v>10</v>
      </c>
      <c r="B445">
        <v>390030009</v>
      </c>
      <c r="C445" t="s">
        <v>11</v>
      </c>
      <c r="D445">
        <v>40.770944000933198</v>
      </c>
      <c r="E445">
        <v>-84.053899999999999</v>
      </c>
      <c r="F445" s="1">
        <v>45031</v>
      </c>
      <c r="G445">
        <v>9.4</v>
      </c>
      <c r="H445">
        <v>39</v>
      </c>
    </row>
    <row r="446" spans="1:8" x14ac:dyDescent="0.45">
      <c r="A446" t="s">
        <v>10</v>
      </c>
      <c r="B446">
        <v>390030009</v>
      </c>
      <c r="C446" t="s">
        <v>11</v>
      </c>
      <c r="D446">
        <v>40.770944000933198</v>
      </c>
      <c r="E446">
        <v>-84.053899999999999</v>
      </c>
      <c r="F446" s="1">
        <v>45032</v>
      </c>
      <c r="G446">
        <v>4</v>
      </c>
      <c r="H446">
        <v>17</v>
      </c>
    </row>
    <row r="447" spans="1:8" x14ac:dyDescent="0.45">
      <c r="A447" t="s">
        <v>10</v>
      </c>
      <c r="B447">
        <v>390030009</v>
      </c>
      <c r="C447" t="s">
        <v>11</v>
      </c>
      <c r="D447">
        <v>40.770944000933198</v>
      </c>
      <c r="E447">
        <v>-84.053899999999999</v>
      </c>
      <c r="F447" s="1">
        <v>45033</v>
      </c>
      <c r="G447">
        <v>1.8</v>
      </c>
      <c r="H447">
        <v>8</v>
      </c>
    </row>
    <row r="448" spans="1:8" x14ac:dyDescent="0.45">
      <c r="A448" t="s">
        <v>10</v>
      </c>
      <c r="B448">
        <v>390030009</v>
      </c>
      <c r="C448" t="s">
        <v>11</v>
      </c>
      <c r="D448">
        <v>40.770944000933198</v>
      </c>
      <c r="E448">
        <v>-84.053899999999999</v>
      </c>
      <c r="F448" s="1">
        <v>45034</v>
      </c>
      <c r="G448">
        <v>4.9000000000000004</v>
      </c>
      <c r="H448">
        <v>20</v>
      </c>
    </row>
    <row r="449" spans="1:8" x14ac:dyDescent="0.45">
      <c r="A449" t="s">
        <v>10</v>
      </c>
      <c r="B449">
        <v>390030009</v>
      </c>
      <c r="C449" t="s">
        <v>11</v>
      </c>
      <c r="D449">
        <v>40.770944000933198</v>
      </c>
      <c r="E449">
        <v>-84.053899999999999</v>
      </c>
      <c r="F449" s="1">
        <v>45034</v>
      </c>
      <c r="G449">
        <v>4.3</v>
      </c>
      <c r="H449">
        <v>18</v>
      </c>
    </row>
    <row r="450" spans="1:8" x14ac:dyDescent="0.45">
      <c r="A450" t="s">
        <v>10</v>
      </c>
      <c r="B450">
        <v>390030009</v>
      </c>
      <c r="C450" t="s">
        <v>11</v>
      </c>
      <c r="D450">
        <v>40.770944000933198</v>
      </c>
      <c r="E450">
        <v>-84.053899999999999</v>
      </c>
      <c r="F450" s="1">
        <v>45035</v>
      </c>
      <c r="G450">
        <v>7.5</v>
      </c>
      <c r="H450">
        <v>31</v>
      </c>
    </row>
    <row r="451" spans="1:8" x14ac:dyDescent="0.45">
      <c r="A451" t="s">
        <v>10</v>
      </c>
      <c r="B451">
        <v>390030009</v>
      </c>
      <c r="C451" t="s">
        <v>11</v>
      </c>
      <c r="D451">
        <v>40.770944000933198</v>
      </c>
      <c r="E451">
        <v>-84.053899999999999</v>
      </c>
      <c r="F451" s="1">
        <v>45036</v>
      </c>
      <c r="G451">
        <v>8.1</v>
      </c>
      <c r="H451">
        <v>34</v>
      </c>
    </row>
    <row r="452" spans="1:8" x14ac:dyDescent="0.45">
      <c r="A452" t="s">
        <v>10</v>
      </c>
      <c r="B452">
        <v>390030009</v>
      </c>
      <c r="C452" t="s">
        <v>11</v>
      </c>
      <c r="D452">
        <v>40.770944000933198</v>
      </c>
      <c r="E452">
        <v>-84.053899999999999</v>
      </c>
      <c r="F452" s="1">
        <v>45037</v>
      </c>
      <c r="G452">
        <v>5.9</v>
      </c>
      <c r="H452">
        <v>25</v>
      </c>
    </row>
    <row r="453" spans="1:8" x14ac:dyDescent="0.45">
      <c r="A453" t="s">
        <v>10</v>
      </c>
      <c r="B453">
        <v>390030009</v>
      </c>
      <c r="C453" t="s">
        <v>11</v>
      </c>
      <c r="D453">
        <v>40.770944000933198</v>
      </c>
      <c r="E453">
        <v>-84.053899999999999</v>
      </c>
      <c r="F453" s="1">
        <v>45038</v>
      </c>
      <c r="G453">
        <v>5.4</v>
      </c>
      <c r="H453">
        <v>23</v>
      </c>
    </row>
    <row r="454" spans="1:8" x14ac:dyDescent="0.45">
      <c r="A454" t="s">
        <v>10</v>
      </c>
      <c r="B454">
        <v>390030009</v>
      </c>
      <c r="C454" t="s">
        <v>11</v>
      </c>
      <c r="D454">
        <v>40.770944000933198</v>
      </c>
      <c r="E454">
        <v>-84.053899999999999</v>
      </c>
      <c r="F454" s="1">
        <v>45039</v>
      </c>
      <c r="G454">
        <v>2.8</v>
      </c>
      <c r="H454">
        <v>12</v>
      </c>
    </row>
    <row r="455" spans="1:8" x14ac:dyDescent="0.45">
      <c r="A455" t="s">
        <v>10</v>
      </c>
      <c r="B455">
        <v>390030009</v>
      </c>
      <c r="C455" t="s">
        <v>11</v>
      </c>
      <c r="D455">
        <v>40.770944000933198</v>
      </c>
      <c r="E455">
        <v>-84.053899999999999</v>
      </c>
      <c r="F455" s="1">
        <v>45040</v>
      </c>
      <c r="G455">
        <v>7.9</v>
      </c>
      <c r="H455">
        <v>33</v>
      </c>
    </row>
    <row r="456" spans="1:8" x14ac:dyDescent="0.45">
      <c r="A456" t="s">
        <v>10</v>
      </c>
      <c r="B456">
        <v>390030009</v>
      </c>
      <c r="C456" t="s">
        <v>11</v>
      </c>
      <c r="D456">
        <v>40.770944000933198</v>
      </c>
      <c r="E456">
        <v>-84.053899999999999</v>
      </c>
      <c r="F456" s="1">
        <v>45040</v>
      </c>
      <c r="G456">
        <v>7</v>
      </c>
      <c r="H456">
        <v>29</v>
      </c>
    </row>
    <row r="457" spans="1:8" x14ac:dyDescent="0.45">
      <c r="A457" t="s">
        <v>10</v>
      </c>
      <c r="B457">
        <v>390030009</v>
      </c>
      <c r="C457" t="s">
        <v>11</v>
      </c>
      <c r="D457">
        <v>40.770944000933198</v>
      </c>
      <c r="E457">
        <v>-84.053899999999999</v>
      </c>
      <c r="F457" s="1">
        <v>45041</v>
      </c>
      <c r="G457">
        <v>10.5</v>
      </c>
      <c r="H457">
        <v>44</v>
      </c>
    </row>
    <row r="458" spans="1:8" x14ac:dyDescent="0.45">
      <c r="A458" t="s">
        <v>10</v>
      </c>
      <c r="B458">
        <v>390030009</v>
      </c>
      <c r="C458" t="s">
        <v>11</v>
      </c>
      <c r="D458">
        <v>40.770944000933198</v>
      </c>
      <c r="E458">
        <v>-84.053899999999999</v>
      </c>
      <c r="F458" s="1">
        <v>45042</v>
      </c>
      <c r="G458">
        <v>10.8</v>
      </c>
      <c r="H458">
        <v>45</v>
      </c>
    </row>
    <row r="459" spans="1:8" x14ac:dyDescent="0.45">
      <c r="A459" t="s">
        <v>10</v>
      </c>
      <c r="B459">
        <v>390030009</v>
      </c>
      <c r="C459" t="s">
        <v>11</v>
      </c>
      <c r="D459">
        <v>40.770944000933198</v>
      </c>
      <c r="E459">
        <v>-84.053899999999999</v>
      </c>
      <c r="F459" s="1">
        <v>45043</v>
      </c>
      <c r="G459">
        <v>6.4</v>
      </c>
      <c r="H459">
        <v>27</v>
      </c>
    </row>
    <row r="460" spans="1:8" x14ac:dyDescent="0.45">
      <c r="A460" t="s">
        <v>10</v>
      </c>
      <c r="B460">
        <v>390030009</v>
      </c>
      <c r="C460" t="s">
        <v>11</v>
      </c>
      <c r="D460">
        <v>40.770944000933198</v>
      </c>
      <c r="E460">
        <v>-84.053899999999999</v>
      </c>
      <c r="F460" s="1">
        <v>45044</v>
      </c>
      <c r="G460">
        <v>4.2</v>
      </c>
      <c r="H460">
        <v>18</v>
      </c>
    </row>
    <row r="461" spans="1:8" x14ac:dyDescent="0.45">
      <c r="A461" t="s">
        <v>10</v>
      </c>
      <c r="B461">
        <v>390030009</v>
      </c>
      <c r="C461" t="s">
        <v>11</v>
      </c>
      <c r="D461">
        <v>40.770944000933198</v>
      </c>
      <c r="E461">
        <v>-84.053899999999999</v>
      </c>
      <c r="F461" s="1">
        <v>45045</v>
      </c>
      <c r="G461">
        <v>5.4</v>
      </c>
      <c r="H461">
        <v>23</v>
      </c>
    </row>
    <row r="462" spans="1:8" x14ac:dyDescent="0.45">
      <c r="A462" t="s">
        <v>10</v>
      </c>
      <c r="B462">
        <v>390030009</v>
      </c>
      <c r="C462" t="s">
        <v>11</v>
      </c>
      <c r="D462">
        <v>40.770944000933198</v>
      </c>
      <c r="E462">
        <v>-84.053899999999999</v>
      </c>
      <c r="F462" s="1">
        <v>45046</v>
      </c>
      <c r="G462">
        <v>3.1</v>
      </c>
      <c r="H462">
        <v>13</v>
      </c>
    </row>
    <row r="463" spans="1:8" x14ac:dyDescent="0.45">
      <c r="A463" t="s">
        <v>10</v>
      </c>
      <c r="B463">
        <v>390030009</v>
      </c>
      <c r="C463" t="s">
        <v>11</v>
      </c>
      <c r="D463">
        <v>40.770944000933198</v>
      </c>
      <c r="E463">
        <v>-84.053899999999999</v>
      </c>
      <c r="F463" s="1">
        <v>45046</v>
      </c>
      <c r="G463">
        <v>2.7</v>
      </c>
      <c r="H463">
        <v>11</v>
      </c>
    </row>
    <row r="464" spans="1:8" x14ac:dyDescent="0.45">
      <c r="A464" t="s">
        <v>10</v>
      </c>
      <c r="B464">
        <v>390030009</v>
      </c>
      <c r="C464" t="s">
        <v>11</v>
      </c>
      <c r="D464">
        <v>40.770944000933198</v>
      </c>
      <c r="E464">
        <v>-84.053899999999999</v>
      </c>
      <c r="F464" s="1">
        <v>45047</v>
      </c>
      <c r="G464">
        <v>1.2</v>
      </c>
      <c r="H464">
        <v>5</v>
      </c>
    </row>
    <row r="465" spans="1:8" x14ac:dyDescent="0.45">
      <c r="A465" t="s">
        <v>10</v>
      </c>
      <c r="B465">
        <v>390030009</v>
      </c>
      <c r="C465" t="s">
        <v>11</v>
      </c>
      <c r="D465">
        <v>40.770944000933198</v>
      </c>
      <c r="E465">
        <v>-84.053899999999999</v>
      </c>
      <c r="F465" s="1">
        <v>45048</v>
      </c>
      <c r="G465">
        <v>1.3</v>
      </c>
      <c r="H465">
        <v>5</v>
      </c>
    </row>
    <row r="466" spans="1:8" x14ac:dyDescent="0.45">
      <c r="A466" t="s">
        <v>10</v>
      </c>
      <c r="B466">
        <v>390030009</v>
      </c>
      <c r="C466" t="s">
        <v>11</v>
      </c>
      <c r="D466">
        <v>40.770944000933198</v>
      </c>
      <c r="E466">
        <v>-84.053899999999999</v>
      </c>
      <c r="F466" s="1">
        <v>45049</v>
      </c>
      <c r="G466">
        <v>2.1</v>
      </c>
      <c r="H466">
        <v>9</v>
      </c>
    </row>
    <row r="467" spans="1:8" x14ac:dyDescent="0.45">
      <c r="A467" t="s">
        <v>10</v>
      </c>
      <c r="B467">
        <v>390030009</v>
      </c>
      <c r="C467" t="s">
        <v>11</v>
      </c>
      <c r="D467">
        <v>40.770944000933198</v>
      </c>
      <c r="E467">
        <v>-84.053899999999999</v>
      </c>
      <c r="F467" s="1">
        <v>45050</v>
      </c>
      <c r="G467">
        <v>3.6</v>
      </c>
      <c r="H467">
        <v>15</v>
      </c>
    </row>
    <row r="468" spans="1:8" x14ac:dyDescent="0.45">
      <c r="A468" t="s">
        <v>10</v>
      </c>
      <c r="B468">
        <v>390030009</v>
      </c>
      <c r="C468" t="s">
        <v>11</v>
      </c>
      <c r="D468">
        <v>40.770944000933198</v>
      </c>
      <c r="E468">
        <v>-84.053899999999999</v>
      </c>
      <c r="F468" s="1">
        <v>45051</v>
      </c>
      <c r="G468">
        <v>4.9000000000000004</v>
      </c>
      <c r="H468">
        <v>20</v>
      </c>
    </row>
    <row r="469" spans="1:8" x14ac:dyDescent="0.45">
      <c r="A469" t="s">
        <v>10</v>
      </c>
      <c r="B469">
        <v>390030009</v>
      </c>
      <c r="C469" t="s">
        <v>11</v>
      </c>
      <c r="D469">
        <v>40.770944000933198</v>
      </c>
      <c r="E469">
        <v>-84.053899999999999</v>
      </c>
      <c r="F469" s="1">
        <v>45052</v>
      </c>
      <c r="G469">
        <v>8.1999999999999993</v>
      </c>
      <c r="H469">
        <v>34</v>
      </c>
    </row>
    <row r="470" spans="1:8" x14ac:dyDescent="0.45">
      <c r="A470" t="s">
        <v>10</v>
      </c>
      <c r="B470">
        <v>390030009</v>
      </c>
      <c r="C470" t="s">
        <v>11</v>
      </c>
      <c r="D470">
        <v>40.770944000933198</v>
      </c>
      <c r="E470">
        <v>-84.053899999999999</v>
      </c>
      <c r="F470" s="1">
        <v>45052</v>
      </c>
      <c r="G470">
        <v>6.7</v>
      </c>
      <c r="H470">
        <v>28</v>
      </c>
    </row>
    <row r="471" spans="1:8" x14ac:dyDescent="0.45">
      <c r="A471" t="s">
        <v>10</v>
      </c>
      <c r="B471">
        <v>390030009</v>
      </c>
      <c r="C471" t="s">
        <v>11</v>
      </c>
      <c r="D471">
        <v>40.770944000933198</v>
      </c>
      <c r="E471">
        <v>-84.053899999999999</v>
      </c>
      <c r="F471" s="1">
        <v>45053</v>
      </c>
      <c r="G471">
        <v>6.4</v>
      </c>
      <c r="H471">
        <v>27</v>
      </c>
    </row>
    <row r="472" spans="1:8" x14ac:dyDescent="0.45">
      <c r="A472" t="s">
        <v>10</v>
      </c>
      <c r="B472">
        <v>390030009</v>
      </c>
      <c r="C472" t="s">
        <v>11</v>
      </c>
      <c r="D472">
        <v>40.770944000933198</v>
      </c>
      <c r="E472">
        <v>-84.053899999999999</v>
      </c>
      <c r="F472" s="1">
        <v>45054</v>
      </c>
      <c r="G472">
        <v>8.6999999999999993</v>
      </c>
      <c r="H472">
        <v>36</v>
      </c>
    </row>
    <row r="473" spans="1:8" x14ac:dyDescent="0.45">
      <c r="A473" t="s">
        <v>10</v>
      </c>
      <c r="B473">
        <v>390030009</v>
      </c>
      <c r="C473" t="s">
        <v>11</v>
      </c>
      <c r="D473">
        <v>40.770944000933198</v>
      </c>
      <c r="E473">
        <v>-84.053899999999999</v>
      </c>
      <c r="F473" s="1">
        <v>45055</v>
      </c>
      <c r="G473">
        <v>4.5</v>
      </c>
      <c r="H473">
        <v>19</v>
      </c>
    </row>
    <row r="474" spans="1:8" x14ac:dyDescent="0.45">
      <c r="A474" t="s">
        <v>10</v>
      </c>
      <c r="B474">
        <v>390030009</v>
      </c>
      <c r="C474" t="s">
        <v>11</v>
      </c>
      <c r="D474">
        <v>40.770944000933198</v>
      </c>
      <c r="E474">
        <v>-84.053899999999999</v>
      </c>
      <c r="F474" s="1">
        <v>45056</v>
      </c>
      <c r="G474">
        <v>4.2</v>
      </c>
      <c r="H474">
        <v>18</v>
      </c>
    </row>
    <row r="475" spans="1:8" x14ac:dyDescent="0.45">
      <c r="A475" t="s">
        <v>10</v>
      </c>
      <c r="B475">
        <v>390030009</v>
      </c>
      <c r="C475" t="s">
        <v>11</v>
      </c>
      <c r="D475">
        <v>40.770944000933198</v>
      </c>
      <c r="E475">
        <v>-84.053899999999999</v>
      </c>
      <c r="F475" s="1">
        <v>45057</v>
      </c>
      <c r="G475">
        <v>7.1</v>
      </c>
      <c r="H475">
        <v>30</v>
      </c>
    </row>
    <row r="476" spans="1:8" x14ac:dyDescent="0.45">
      <c r="A476" t="s">
        <v>10</v>
      </c>
      <c r="B476">
        <v>390030009</v>
      </c>
      <c r="C476" t="s">
        <v>11</v>
      </c>
      <c r="D476">
        <v>40.770944000933198</v>
      </c>
      <c r="E476">
        <v>-84.053899999999999</v>
      </c>
      <c r="F476" s="1">
        <v>45058</v>
      </c>
      <c r="G476">
        <v>11</v>
      </c>
      <c r="H476">
        <v>46</v>
      </c>
    </row>
    <row r="477" spans="1:8" x14ac:dyDescent="0.45">
      <c r="A477" t="s">
        <v>10</v>
      </c>
      <c r="B477">
        <v>390030009</v>
      </c>
      <c r="C477" t="s">
        <v>11</v>
      </c>
      <c r="D477">
        <v>40.770944000933198</v>
      </c>
      <c r="E477">
        <v>-84.053899999999999</v>
      </c>
      <c r="F477" s="1">
        <v>45058</v>
      </c>
      <c r="G477">
        <v>9.9</v>
      </c>
      <c r="H477">
        <v>41</v>
      </c>
    </row>
    <row r="478" spans="1:8" x14ac:dyDescent="0.45">
      <c r="A478" t="s">
        <v>10</v>
      </c>
      <c r="B478">
        <v>390030009</v>
      </c>
      <c r="C478" t="s">
        <v>11</v>
      </c>
      <c r="D478">
        <v>40.770944000933198</v>
      </c>
      <c r="E478">
        <v>-84.053899999999999</v>
      </c>
      <c r="F478" s="1">
        <v>45059</v>
      </c>
      <c r="G478">
        <v>9.5</v>
      </c>
      <c r="H478">
        <v>40</v>
      </c>
    </row>
    <row r="479" spans="1:8" x14ac:dyDescent="0.45">
      <c r="A479" t="s">
        <v>10</v>
      </c>
      <c r="B479">
        <v>390030009</v>
      </c>
      <c r="C479" t="s">
        <v>11</v>
      </c>
      <c r="D479">
        <v>40.770944000933198</v>
      </c>
      <c r="E479">
        <v>-84.053899999999999</v>
      </c>
      <c r="F479" s="1">
        <v>45060</v>
      </c>
      <c r="G479">
        <v>5.7</v>
      </c>
      <c r="H479">
        <v>24</v>
      </c>
    </row>
    <row r="480" spans="1:8" x14ac:dyDescent="0.45">
      <c r="A480" t="s">
        <v>10</v>
      </c>
      <c r="B480">
        <v>390030009</v>
      </c>
      <c r="C480" t="s">
        <v>11</v>
      </c>
      <c r="D480">
        <v>40.770944000933198</v>
      </c>
      <c r="E480">
        <v>-84.053899999999999</v>
      </c>
      <c r="F480" s="1">
        <v>45061</v>
      </c>
      <c r="G480">
        <v>4.3</v>
      </c>
      <c r="H480">
        <v>18</v>
      </c>
    </row>
    <row r="481" spans="1:8" x14ac:dyDescent="0.45">
      <c r="A481" t="s">
        <v>10</v>
      </c>
      <c r="B481">
        <v>390030009</v>
      </c>
      <c r="C481" t="s">
        <v>11</v>
      </c>
      <c r="D481">
        <v>40.770944000933198</v>
      </c>
      <c r="E481">
        <v>-84.053899999999999</v>
      </c>
      <c r="F481" s="1">
        <v>45062</v>
      </c>
      <c r="G481">
        <v>6.6</v>
      </c>
      <c r="H481">
        <v>28</v>
      </c>
    </row>
    <row r="482" spans="1:8" x14ac:dyDescent="0.45">
      <c r="A482" t="s">
        <v>10</v>
      </c>
      <c r="B482">
        <v>390030009</v>
      </c>
      <c r="C482" t="s">
        <v>11</v>
      </c>
      <c r="D482">
        <v>40.770944000933198</v>
      </c>
      <c r="E482">
        <v>-84.053899999999999</v>
      </c>
      <c r="F482" s="1">
        <v>45063</v>
      </c>
      <c r="G482">
        <v>3.9</v>
      </c>
      <c r="H482">
        <v>16</v>
      </c>
    </row>
    <row r="483" spans="1:8" x14ac:dyDescent="0.45">
      <c r="A483" t="s">
        <v>10</v>
      </c>
      <c r="B483">
        <v>390030009</v>
      </c>
      <c r="C483" t="s">
        <v>11</v>
      </c>
      <c r="D483">
        <v>40.770944000933198</v>
      </c>
      <c r="E483">
        <v>-84.053899999999999</v>
      </c>
      <c r="F483" s="1">
        <v>45064</v>
      </c>
      <c r="G483">
        <v>5.5</v>
      </c>
      <c r="H483">
        <v>23</v>
      </c>
    </row>
    <row r="484" spans="1:8" x14ac:dyDescent="0.45">
      <c r="A484" t="s">
        <v>10</v>
      </c>
      <c r="B484">
        <v>390030009</v>
      </c>
      <c r="C484" t="s">
        <v>11</v>
      </c>
      <c r="D484">
        <v>40.770944000933198</v>
      </c>
      <c r="E484">
        <v>-84.053899999999999</v>
      </c>
      <c r="F484" s="1">
        <v>45064</v>
      </c>
      <c r="G484">
        <v>5.4</v>
      </c>
      <c r="H484">
        <v>23</v>
      </c>
    </row>
    <row r="485" spans="1:8" x14ac:dyDescent="0.45">
      <c r="A485" t="s">
        <v>10</v>
      </c>
      <c r="B485">
        <v>390030009</v>
      </c>
      <c r="C485" t="s">
        <v>11</v>
      </c>
      <c r="D485">
        <v>40.770944000933198</v>
      </c>
      <c r="E485">
        <v>-84.053899999999999</v>
      </c>
      <c r="F485" s="1">
        <v>45065</v>
      </c>
      <c r="G485">
        <v>9.6</v>
      </c>
      <c r="H485">
        <v>40</v>
      </c>
    </row>
    <row r="486" spans="1:8" x14ac:dyDescent="0.45">
      <c r="A486" t="s">
        <v>10</v>
      </c>
      <c r="B486">
        <v>390030009</v>
      </c>
      <c r="C486" t="s">
        <v>11</v>
      </c>
      <c r="D486">
        <v>40.770944000933198</v>
      </c>
      <c r="E486">
        <v>-84.053899999999999</v>
      </c>
      <c r="F486" s="1">
        <v>45066</v>
      </c>
      <c r="G486">
        <v>14.6</v>
      </c>
      <c r="H486">
        <v>56</v>
      </c>
    </row>
    <row r="487" spans="1:8" x14ac:dyDescent="0.45">
      <c r="A487" t="s">
        <v>10</v>
      </c>
      <c r="B487">
        <v>390030009</v>
      </c>
      <c r="C487" t="s">
        <v>11</v>
      </c>
      <c r="D487">
        <v>40.770944000933198</v>
      </c>
      <c r="E487">
        <v>-84.053899999999999</v>
      </c>
      <c r="F487" s="1">
        <v>45067</v>
      </c>
      <c r="G487">
        <v>7.3</v>
      </c>
      <c r="H487">
        <v>30</v>
      </c>
    </row>
    <row r="488" spans="1:8" x14ac:dyDescent="0.45">
      <c r="A488" t="s">
        <v>10</v>
      </c>
      <c r="B488">
        <v>390030009</v>
      </c>
      <c r="C488" t="s">
        <v>11</v>
      </c>
      <c r="D488">
        <v>40.770944000933198</v>
      </c>
      <c r="E488">
        <v>-84.053899999999999</v>
      </c>
      <c r="F488" s="1">
        <v>45068</v>
      </c>
      <c r="G488">
        <v>6.1</v>
      </c>
      <c r="H488">
        <v>25</v>
      </c>
    </row>
    <row r="489" spans="1:8" x14ac:dyDescent="0.45">
      <c r="A489" t="s">
        <v>10</v>
      </c>
      <c r="B489">
        <v>390030009</v>
      </c>
      <c r="C489" t="s">
        <v>11</v>
      </c>
      <c r="D489">
        <v>40.770944000933198</v>
      </c>
      <c r="E489">
        <v>-84.053899999999999</v>
      </c>
      <c r="F489" s="1">
        <v>45069</v>
      </c>
      <c r="G489">
        <v>10.8</v>
      </c>
      <c r="H489">
        <v>45</v>
      </c>
    </row>
    <row r="490" spans="1:8" x14ac:dyDescent="0.45">
      <c r="A490" t="s">
        <v>10</v>
      </c>
      <c r="B490">
        <v>390030009</v>
      </c>
      <c r="C490" t="s">
        <v>11</v>
      </c>
      <c r="D490">
        <v>40.770944000933198</v>
      </c>
      <c r="E490">
        <v>-84.053899999999999</v>
      </c>
      <c r="F490" s="1">
        <v>45070</v>
      </c>
      <c r="G490">
        <v>10.4</v>
      </c>
      <c r="H490">
        <v>43</v>
      </c>
    </row>
    <row r="491" spans="1:8" x14ac:dyDescent="0.45">
      <c r="A491" t="s">
        <v>10</v>
      </c>
      <c r="B491">
        <v>390030009</v>
      </c>
      <c r="C491" t="s">
        <v>11</v>
      </c>
      <c r="D491">
        <v>40.770944000933198</v>
      </c>
      <c r="E491">
        <v>-84.053899999999999</v>
      </c>
      <c r="F491" s="1">
        <v>45070</v>
      </c>
      <c r="G491">
        <v>9.3000000000000007</v>
      </c>
      <c r="H491">
        <v>39</v>
      </c>
    </row>
    <row r="492" spans="1:8" x14ac:dyDescent="0.45">
      <c r="A492" t="s">
        <v>10</v>
      </c>
      <c r="B492">
        <v>390030009</v>
      </c>
      <c r="C492" t="s">
        <v>11</v>
      </c>
      <c r="D492">
        <v>40.770944000933198</v>
      </c>
      <c r="E492">
        <v>-84.053899999999999</v>
      </c>
      <c r="F492" s="1">
        <v>45071</v>
      </c>
      <c r="G492">
        <v>2.8</v>
      </c>
      <c r="H492">
        <v>12</v>
      </c>
    </row>
    <row r="493" spans="1:8" x14ac:dyDescent="0.45">
      <c r="A493" t="s">
        <v>10</v>
      </c>
      <c r="B493">
        <v>390030009</v>
      </c>
      <c r="C493" t="s">
        <v>11</v>
      </c>
      <c r="D493">
        <v>40.770944000933198</v>
      </c>
      <c r="E493">
        <v>-84.053899999999999</v>
      </c>
      <c r="F493" s="1">
        <v>45072</v>
      </c>
      <c r="G493">
        <v>4.5</v>
      </c>
      <c r="H493">
        <v>19</v>
      </c>
    </row>
    <row r="494" spans="1:8" x14ac:dyDescent="0.45">
      <c r="A494" t="s">
        <v>10</v>
      </c>
      <c r="B494">
        <v>390030009</v>
      </c>
      <c r="C494" t="s">
        <v>11</v>
      </c>
      <c r="D494">
        <v>40.770944000933198</v>
      </c>
      <c r="E494">
        <v>-84.053899999999999</v>
      </c>
      <c r="F494" s="1">
        <v>45073</v>
      </c>
      <c r="G494">
        <v>3.8</v>
      </c>
      <c r="H494">
        <v>16</v>
      </c>
    </row>
    <row r="495" spans="1:8" x14ac:dyDescent="0.45">
      <c r="A495" t="s">
        <v>10</v>
      </c>
      <c r="B495">
        <v>390030009</v>
      </c>
      <c r="C495" t="s">
        <v>11</v>
      </c>
      <c r="D495">
        <v>40.770944000933198</v>
      </c>
      <c r="E495">
        <v>-84.053899999999999</v>
      </c>
      <c r="F495" s="1">
        <v>45074</v>
      </c>
      <c r="G495">
        <v>6</v>
      </c>
      <c r="H495">
        <v>25</v>
      </c>
    </row>
    <row r="496" spans="1:8" x14ac:dyDescent="0.45">
      <c r="A496" t="s">
        <v>10</v>
      </c>
      <c r="B496">
        <v>390030009</v>
      </c>
      <c r="C496" t="s">
        <v>11</v>
      </c>
      <c r="D496">
        <v>40.770944000933198</v>
      </c>
      <c r="E496">
        <v>-84.053899999999999</v>
      </c>
      <c r="F496" s="1">
        <v>45075</v>
      </c>
      <c r="G496">
        <v>7.4</v>
      </c>
      <c r="H496">
        <v>31</v>
      </c>
    </row>
    <row r="497" spans="1:8" x14ac:dyDescent="0.45">
      <c r="A497" t="s">
        <v>10</v>
      </c>
      <c r="B497">
        <v>390030009</v>
      </c>
      <c r="C497" t="s">
        <v>11</v>
      </c>
      <c r="D497">
        <v>40.770944000933198</v>
      </c>
      <c r="E497">
        <v>-84.053899999999999</v>
      </c>
      <c r="F497" s="1">
        <v>45076</v>
      </c>
      <c r="G497">
        <v>6.3</v>
      </c>
      <c r="H497">
        <v>26</v>
      </c>
    </row>
    <row r="498" spans="1:8" x14ac:dyDescent="0.45">
      <c r="A498" t="s">
        <v>10</v>
      </c>
      <c r="B498">
        <v>390030009</v>
      </c>
      <c r="C498" t="s">
        <v>11</v>
      </c>
      <c r="D498">
        <v>40.770944000933198</v>
      </c>
      <c r="E498">
        <v>-84.053899999999999</v>
      </c>
      <c r="F498" s="1">
        <v>45076</v>
      </c>
      <c r="G498">
        <v>4.4000000000000004</v>
      </c>
      <c r="H498">
        <v>18</v>
      </c>
    </row>
    <row r="499" spans="1:8" x14ac:dyDescent="0.45">
      <c r="A499" t="s">
        <v>10</v>
      </c>
      <c r="B499">
        <v>390030009</v>
      </c>
      <c r="C499" t="s">
        <v>11</v>
      </c>
      <c r="D499">
        <v>40.770944000933198</v>
      </c>
      <c r="E499">
        <v>-84.053899999999999</v>
      </c>
      <c r="F499" s="1">
        <v>45077</v>
      </c>
      <c r="G499">
        <v>3.3</v>
      </c>
      <c r="H499">
        <v>14</v>
      </c>
    </row>
    <row r="500" spans="1:8" x14ac:dyDescent="0.45">
      <c r="A500" t="s">
        <v>10</v>
      </c>
      <c r="B500">
        <v>390030009</v>
      </c>
      <c r="C500" t="s">
        <v>11</v>
      </c>
      <c r="D500">
        <v>40.770944000933198</v>
      </c>
      <c r="E500">
        <v>-84.053899999999999</v>
      </c>
      <c r="F500" s="1">
        <v>45078</v>
      </c>
      <c r="G500">
        <v>7.4</v>
      </c>
      <c r="H500">
        <v>31</v>
      </c>
    </row>
    <row r="501" spans="1:8" x14ac:dyDescent="0.45">
      <c r="A501" t="s">
        <v>10</v>
      </c>
      <c r="B501">
        <v>390030009</v>
      </c>
      <c r="C501" t="s">
        <v>11</v>
      </c>
      <c r="D501">
        <v>40.770944000933198</v>
      </c>
      <c r="E501">
        <v>-84.053899999999999</v>
      </c>
      <c r="F501" s="1">
        <v>45079</v>
      </c>
      <c r="G501">
        <v>11.3</v>
      </c>
      <c r="H501">
        <v>47</v>
      </c>
    </row>
    <row r="502" spans="1:8" x14ac:dyDescent="0.45">
      <c r="A502" t="s">
        <v>10</v>
      </c>
      <c r="B502">
        <v>390030009</v>
      </c>
      <c r="C502" t="s">
        <v>11</v>
      </c>
      <c r="D502">
        <v>40.770944000933198</v>
      </c>
      <c r="E502">
        <v>-84.053899999999999</v>
      </c>
      <c r="F502" s="1">
        <v>45080</v>
      </c>
      <c r="G502">
        <v>12.2</v>
      </c>
      <c r="H502">
        <v>51</v>
      </c>
    </row>
    <row r="503" spans="1:8" x14ac:dyDescent="0.45">
      <c r="A503" t="s">
        <v>10</v>
      </c>
      <c r="B503">
        <v>390030009</v>
      </c>
      <c r="C503" t="s">
        <v>11</v>
      </c>
      <c r="D503">
        <v>40.770944000933198</v>
      </c>
      <c r="E503">
        <v>-84.053899999999999</v>
      </c>
      <c r="F503" s="1">
        <v>45081</v>
      </c>
      <c r="G503">
        <v>6.8</v>
      </c>
      <c r="H503">
        <v>28</v>
      </c>
    </row>
    <row r="504" spans="1:8" x14ac:dyDescent="0.45">
      <c r="A504" t="s">
        <v>10</v>
      </c>
      <c r="B504">
        <v>390030009</v>
      </c>
      <c r="C504" t="s">
        <v>11</v>
      </c>
      <c r="D504">
        <v>40.770944000933198</v>
      </c>
      <c r="E504">
        <v>-84.053899999999999</v>
      </c>
      <c r="F504" s="1">
        <v>45082</v>
      </c>
      <c r="G504">
        <v>24.6</v>
      </c>
      <c r="H504">
        <v>77</v>
      </c>
    </row>
    <row r="505" spans="1:8" x14ac:dyDescent="0.45">
      <c r="A505" t="s">
        <v>10</v>
      </c>
      <c r="B505">
        <v>390030009</v>
      </c>
      <c r="C505" t="s">
        <v>11</v>
      </c>
      <c r="D505">
        <v>40.770944000933198</v>
      </c>
      <c r="E505">
        <v>-84.053899999999999</v>
      </c>
      <c r="F505" s="1">
        <v>45082</v>
      </c>
      <c r="G505">
        <v>24.5</v>
      </c>
      <c r="H505">
        <v>77</v>
      </c>
    </row>
    <row r="506" spans="1:8" x14ac:dyDescent="0.45">
      <c r="A506" t="s">
        <v>10</v>
      </c>
      <c r="B506">
        <v>390030009</v>
      </c>
      <c r="C506" t="s">
        <v>11</v>
      </c>
      <c r="D506">
        <v>40.770944000933198</v>
      </c>
      <c r="E506">
        <v>-84.053899999999999</v>
      </c>
      <c r="F506" s="1">
        <v>45083</v>
      </c>
      <c r="G506">
        <v>35.1</v>
      </c>
      <c r="H506">
        <v>99</v>
      </c>
    </row>
    <row r="507" spans="1:8" x14ac:dyDescent="0.45">
      <c r="A507" t="s">
        <v>10</v>
      </c>
      <c r="B507">
        <v>390030009</v>
      </c>
      <c r="C507" t="s">
        <v>11</v>
      </c>
      <c r="D507">
        <v>40.770944000933198</v>
      </c>
      <c r="E507">
        <v>-84.053899999999999</v>
      </c>
      <c r="F507" s="1">
        <v>45084</v>
      </c>
      <c r="G507">
        <v>36.9</v>
      </c>
      <c r="H507">
        <v>104</v>
      </c>
    </row>
    <row r="508" spans="1:8" x14ac:dyDescent="0.45">
      <c r="A508" t="s">
        <v>10</v>
      </c>
      <c r="B508">
        <v>390030009</v>
      </c>
      <c r="C508" t="s">
        <v>11</v>
      </c>
      <c r="D508">
        <v>40.770944000933198</v>
      </c>
      <c r="E508">
        <v>-84.053899999999999</v>
      </c>
      <c r="F508" s="1">
        <v>45085</v>
      </c>
      <c r="G508">
        <v>25.4</v>
      </c>
      <c r="H508">
        <v>79</v>
      </c>
    </row>
    <row r="509" spans="1:8" x14ac:dyDescent="0.45">
      <c r="A509" t="s">
        <v>10</v>
      </c>
      <c r="B509">
        <v>390030009</v>
      </c>
      <c r="C509" t="s">
        <v>11</v>
      </c>
      <c r="D509">
        <v>40.770944000933198</v>
      </c>
      <c r="E509">
        <v>-84.053899999999999</v>
      </c>
      <c r="F509" s="1">
        <v>45086</v>
      </c>
      <c r="G509">
        <v>11.2</v>
      </c>
      <c r="H509">
        <v>47</v>
      </c>
    </row>
    <row r="510" spans="1:8" x14ac:dyDescent="0.45">
      <c r="A510" t="s">
        <v>10</v>
      </c>
      <c r="B510">
        <v>390030009</v>
      </c>
      <c r="C510" t="s">
        <v>11</v>
      </c>
      <c r="D510">
        <v>40.770944000933198</v>
      </c>
      <c r="E510">
        <v>-84.053899999999999</v>
      </c>
      <c r="F510" s="1">
        <v>45087</v>
      </c>
      <c r="G510">
        <v>16.7</v>
      </c>
      <c r="H510">
        <v>61</v>
      </c>
    </row>
    <row r="511" spans="1:8" x14ac:dyDescent="0.45">
      <c r="A511" t="s">
        <v>10</v>
      </c>
      <c r="B511">
        <v>390030009</v>
      </c>
      <c r="C511" t="s">
        <v>11</v>
      </c>
      <c r="D511">
        <v>40.770944000933198</v>
      </c>
      <c r="E511">
        <v>-84.053899999999999</v>
      </c>
      <c r="F511" s="1">
        <v>45088</v>
      </c>
      <c r="G511">
        <v>17.2</v>
      </c>
      <c r="H511">
        <v>62</v>
      </c>
    </row>
    <row r="512" spans="1:8" x14ac:dyDescent="0.45">
      <c r="A512" t="s">
        <v>10</v>
      </c>
      <c r="B512">
        <v>390030009</v>
      </c>
      <c r="C512" t="s">
        <v>11</v>
      </c>
      <c r="D512">
        <v>40.770944000933198</v>
      </c>
      <c r="E512">
        <v>-84.053899999999999</v>
      </c>
      <c r="F512" s="1">
        <v>45088</v>
      </c>
      <c r="G512">
        <v>15.4</v>
      </c>
      <c r="H512">
        <v>58</v>
      </c>
    </row>
    <row r="513" spans="1:8" x14ac:dyDescent="0.45">
      <c r="A513" t="s">
        <v>10</v>
      </c>
      <c r="B513">
        <v>390030009</v>
      </c>
      <c r="C513" t="s">
        <v>11</v>
      </c>
      <c r="D513">
        <v>40.770944000933198</v>
      </c>
      <c r="E513">
        <v>-84.053899999999999</v>
      </c>
      <c r="F513" s="1">
        <v>45089</v>
      </c>
      <c r="G513">
        <v>6.7</v>
      </c>
      <c r="H513">
        <v>28</v>
      </c>
    </row>
    <row r="514" spans="1:8" x14ac:dyDescent="0.45">
      <c r="A514" t="s">
        <v>10</v>
      </c>
      <c r="B514">
        <v>390030009</v>
      </c>
      <c r="C514" t="s">
        <v>11</v>
      </c>
      <c r="D514">
        <v>40.770944000933198</v>
      </c>
      <c r="E514">
        <v>-84.053899999999999</v>
      </c>
      <c r="F514" s="1">
        <v>45090</v>
      </c>
      <c r="G514">
        <v>7.6</v>
      </c>
      <c r="H514">
        <v>32</v>
      </c>
    </row>
    <row r="515" spans="1:8" x14ac:dyDescent="0.45">
      <c r="A515" t="s">
        <v>10</v>
      </c>
      <c r="B515">
        <v>390030009</v>
      </c>
      <c r="C515" t="s">
        <v>11</v>
      </c>
      <c r="D515">
        <v>40.770944000933198</v>
      </c>
      <c r="E515">
        <v>-84.053899999999999</v>
      </c>
      <c r="F515" s="1">
        <v>45091</v>
      </c>
      <c r="G515">
        <v>4.3</v>
      </c>
      <c r="H515">
        <v>18</v>
      </c>
    </row>
    <row r="516" spans="1:8" x14ac:dyDescent="0.45">
      <c r="A516" t="s">
        <v>10</v>
      </c>
      <c r="B516">
        <v>390030009</v>
      </c>
      <c r="C516" t="s">
        <v>11</v>
      </c>
      <c r="D516">
        <v>40.770944000933198</v>
      </c>
      <c r="E516">
        <v>-84.053899999999999</v>
      </c>
      <c r="F516" s="1">
        <v>45092</v>
      </c>
      <c r="G516">
        <v>12.4</v>
      </c>
      <c r="H516">
        <v>52</v>
      </c>
    </row>
    <row r="517" spans="1:8" x14ac:dyDescent="0.45">
      <c r="A517" t="s">
        <v>10</v>
      </c>
      <c r="B517">
        <v>390030009</v>
      </c>
      <c r="C517" t="s">
        <v>11</v>
      </c>
      <c r="D517">
        <v>40.770944000933198</v>
      </c>
      <c r="E517">
        <v>-84.053899999999999</v>
      </c>
      <c r="F517" s="1">
        <v>45093</v>
      </c>
      <c r="G517">
        <v>18.3</v>
      </c>
      <c r="H517">
        <v>64</v>
      </c>
    </row>
    <row r="518" spans="1:8" x14ac:dyDescent="0.45">
      <c r="A518" t="s">
        <v>10</v>
      </c>
      <c r="B518">
        <v>390030009</v>
      </c>
      <c r="C518" t="s">
        <v>11</v>
      </c>
      <c r="D518">
        <v>40.770944000933198</v>
      </c>
      <c r="E518">
        <v>-84.053899999999999</v>
      </c>
      <c r="F518" s="1">
        <v>45094</v>
      </c>
      <c r="G518">
        <v>28.5</v>
      </c>
      <c r="H518">
        <v>85</v>
      </c>
    </row>
    <row r="519" spans="1:8" x14ac:dyDescent="0.45">
      <c r="A519" t="s">
        <v>10</v>
      </c>
      <c r="B519">
        <v>390030009</v>
      </c>
      <c r="C519" t="s">
        <v>11</v>
      </c>
      <c r="D519">
        <v>40.770944000933198</v>
      </c>
      <c r="E519">
        <v>-84.053899999999999</v>
      </c>
      <c r="F519" s="1">
        <v>45094</v>
      </c>
      <c r="G519">
        <v>31.3</v>
      </c>
      <c r="H519">
        <v>91</v>
      </c>
    </row>
    <row r="520" spans="1:8" x14ac:dyDescent="0.45">
      <c r="A520" t="s">
        <v>10</v>
      </c>
      <c r="B520">
        <v>390030009</v>
      </c>
      <c r="C520" t="s">
        <v>11</v>
      </c>
      <c r="D520">
        <v>40.770944000933198</v>
      </c>
      <c r="E520">
        <v>-84.053899999999999</v>
      </c>
      <c r="F520" s="1">
        <v>45095</v>
      </c>
      <c r="G520">
        <v>20.9</v>
      </c>
      <c r="H520">
        <v>70</v>
      </c>
    </row>
    <row r="521" spans="1:8" x14ac:dyDescent="0.45">
      <c r="A521" t="s">
        <v>10</v>
      </c>
      <c r="B521">
        <v>390030009</v>
      </c>
      <c r="C521" t="s">
        <v>11</v>
      </c>
      <c r="D521">
        <v>40.770944000933198</v>
      </c>
      <c r="E521">
        <v>-84.053899999999999</v>
      </c>
      <c r="F521" s="1">
        <v>45096</v>
      </c>
      <c r="G521">
        <v>16</v>
      </c>
      <c r="H521">
        <v>59</v>
      </c>
    </row>
    <row r="522" spans="1:8" x14ac:dyDescent="0.45">
      <c r="A522" t="s">
        <v>10</v>
      </c>
      <c r="B522">
        <v>390030009</v>
      </c>
      <c r="C522" t="s">
        <v>11</v>
      </c>
      <c r="D522">
        <v>40.770944000933198</v>
      </c>
      <c r="E522">
        <v>-84.053899999999999</v>
      </c>
      <c r="F522" s="1">
        <v>45097</v>
      </c>
      <c r="G522">
        <v>10.7</v>
      </c>
      <c r="H522">
        <v>45</v>
      </c>
    </row>
    <row r="523" spans="1:8" x14ac:dyDescent="0.45">
      <c r="A523" t="s">
        <v>10</v>
      </c>
      <c r="B523">
        <v>390030009</v>
      </c>
      <c r="C523" t="s">
        <v>11</v>
      </c>
      <c r="D523">
        <v>40.770944000933198</v>
      </c>
      <c r="E523">
        <v>-84.053899999999999</v>
      </c>
      <c r="F523" s="1">
        <v>45098</v>
      </c>
      <c r="G523">
        <v>16.2</v>
      </c>
      <c r="H523">
        <v>60</v>
      </c>
    </row>
    <row r="524" spans="1:8" x14ac:dyDescent="0.45">
      <c r="A524" t="s">
        <v>10</v>
      </c>
      <c r="B524">
        <v>390030009</v>
      </c>
      <c r="C524" t="s">
        <v>11</v>
      </c>
      <c r="D524">
        <v>40.770944000933198</v>
      </c>
      <c r="E524">
        <v>-84.053899999999999</v>
      </c>
      <c r="F524" s="1">
        <v>45099</v>
      </c>
      <c r="G524">
        <v>4.8</v>
      </c>
      <c r="H524">
        <v>20</v>
      </c>
    </row>
    <row r="525" spans="1:8" x14ac:dyDescent="0.45">
      <c r="A525" t="s">
        <v>10</v>
      </c>
      <c r="B525">
        <v>390030009</v>
      </c>
      <c r="C525" t="s">
        <v>11</v>
      </c>
      <c r="D525">
        <v>40.770944000933198</v>
      </c>
      <c r="E525">
        <v>-84.053899999999999</v>
      </c>
      <c r="F525" s="1">
        <v>45100</v>
      </c>
      <c r="G525">
        <v>5.7</v>
      </c>
      <c r="H525">
        <v>24</v>
      </c>
    </row>
    <row r="526" spans="1:8" x14ac:dyDescent="0.45">
      <c r="A526" t="s">
        <v>10</v>
      </c>
      <c r="B526">
        <v>390030009</v>
      </c>
      <c r="C526" t="s">
        <v>11</v>
      </c>
      <c r="D526">
        <v>40.770944000933198</v>
      </c>
      <c r="E526">
        <v>-84.053899999999999</v>
      </c>
      <c r="F526" s="1">
        <v>45100</v>
      </c>
      <c r="G526">
        <v>4.8</v>
      </c>
      <c r="H526">
        <v>20</v>
      </c>
    </row>
    <row r="527" spans="1:8" x14ac:dyDescent="0.45">
      <c r="A527" t="s">
        <v>10</v>
      </c>
      <c r="B527">
        <v>390030009</v>
      </c>
      <c r="C527" t="s">
        <v>11</v>
      </c>
      <c r="D527">
        <v>40.770944000933198</v>
      </c>
      <c r="E527">
        <v>-84.053899999999999</v>
      </c>
      <c r="F527" s="1">
        <v>45101</v>
      </c>
      <c r="G527">
        <v>4.5999999999999996</v>
      </c>
      <c r="H527">
        <v>19</v>
      </c>
    </row>
    <row r="528" spans="1:8" x14ac:dyDescent="0.45">
      <c r="A528" t="s">
        <v>10</v>
      </c>
      <c r="B528">
        <v>390030009</v>
      </c>
      <c r="C528" t="s">
        <v>11</v>
      </c>
      <c r="D528">
        <v>40.770944000933198</v>
      </c>
      <c r="E528">
        <v>-84.053899999999999</v>
      </c>
      <c r="F528" s="1">
        <v>45102</v>
      </c>
      <c r="G528">
        <v>8.1999999999999993</v>
      </c>
      <c r="H528">
        <v>34</v>
      </c>
    </row>
    <row r="529" spans="1:8" x14ac:dyDescent="0.45">
      <c r="A529" t="s">
        <v>10</v>
      </c>
      <c r="B529">
        <v>390030009</v>
      </c>
      <c r="C529" t="s">
        <v>11</v>
      </c>
      <c r="D529">
        <v>40.770944000933198</v>
      </c>
      <c r="E529">
        <v>-84.053899999999999</v>
      </c>
      <c r="F529" s="1">
        <v>45103</v>
      </c>
      <c r="G529">
        <v>7.7</v>
      </c>
      <c r="H529">
        <v>32</v>
      </c>
    </row>
    <row r="530" spans="1:8" x14ac:dyDescent="0.45">
      <c r="A530" t="s">
        <v>10</v>
      </c>
      <c r="B530">
        <v>390030009</v>
      </c>
      <c r="C530" t="s">
        <v>11</v>
      </c>
      <c r="D530">
        <v>40.770944000933198</v>
      </c>
      <c r="E530">
        <v>-84.053899999999999</v>
      </c>
      <c r="F530" s="1">
        <v>45104</v>
      </c>
      <c r="G530">
        <v>90.2</v>
      </c>
      <c r="H530">
        <v>169</v>
      </c>
    </row>
    <row r="531" spans="1:8" x14ac:dyDescent="0.45">
      <c r="A531" t="s">
        <v>10</v>
      </c>
      <c r="B531">
        <v>390030009</v>
      </c>
      <c r="C531" t="s">
        <v>11</v>
      </c>
      <c r="D531">
        <v>40.770944000933198</v>
      </c>
      <c r="E531">
        <v>-84.053899999999999</v>
      </c>
      <c r="F531" s="1">
        <v>45105</v>
      </c>
      <c r="G531">
        <v>117.4</v>
      </c>
      <c r="H531">
        <v>183</v>
      </c>
    </row>
    <row r="532" spans="1:8" x14ac:dyDescent="0.45">
      <c r="A532" t="s">
        <v>10</v>
      </c>
      <c r="B532">
        <v>390030009</v>
      </c>
      <c r="C532" t="s">
        <v>11</v>
      </c>
      <c r="D532">
        <v>40.770944000933198</v>
      </c>
      <c r="E532">
        <v>-84.053899999999999</v>
      </c>
      <c r="F532" s="1">
        <v>45106</v>
      </c>
      <c r="G532">
        <v>78.2</v>
      </c>
      <c r="H532">
        <v>163</v>
      </c>
    </row>
    <row r="533" spans="1:8" x14ac:dyDescent="0.45">
      <c r="A533" t="s">
        <v>10</v>
      </c>
      <c r="B533">
        <v>390030009</v>
      </c>
      <c r="C533" t="s">
        <v>11</v>
      </c>
      <c r="D533">
        <v>40.770944000933198</v>
      </c>
      <c r="E533">
        <v>-84.053899999999999</v>
      </c>
      <c r="F533" s="1">
        <v>45106</v>
      </c>
      <c r="G533">
        <v>79.599999999999994</v>
      </c>
      <c r="H533">
        <v>163</v>
      </c>
    </row>
    <row r="534" spans="1:8" x14ac:dyDescent="0.45">
      <c r="A534" t="s">
        <v>10</v>
      </c>
      <c r="B534">
        <v>390030009</v>
      </c>
      <c r="C534" t="s">
        <v>11</v>
      </c>
      <c r="D534">
        <v>40.770944000933198</v>
      </c>
      <c r="E534">
        <v>-84.053899999999999</v>
      </c>
      <c r="F534" s="1">
        <v>45107</v>
      </c>
      <c r="G534">
        <v>15</v>
      </c>
      <c r="H534">
        <v>57</v>
      </c>
    </row>
    <row r="535" spans="1:8" x14ac:dyDescent="0.45">
      <c r="A535" t="s">
        <v>10</v>
      </c>
      <c r="B535">
        <v>390030009</v>
      </c>
      <c r="C535" t="s">
        <v>11</v>
      </c>
      <c r="D535">
        <v>40.770944000933198</v>
      </c>
      <c r="E535">
        <v>-84.053899999999999</v>
      </c>
      <c r="F535" s="1">
        <v>45108</v>
      </c>
      <c r="G535">
        <v>9.1</v>
      </c>
      <c r="H535">
        <v>38</v>
      </c>
    </row>
    <row r="536" spans="1:8" x14ac:dyDescent="0.45">
      <c r="A536" t="s">
        <v>10</v>
      </c>
      <c r="B536">
        <v>390030009</v>
      </c>
      <c r="C536" t="s">
        <v>11</v>
      </c>
      <c r="D536">
        <v>40.770944000933198</v>
      </c>
      <c r="E536">
        <v>-84.053899999999999</v>
      </c>
      <c r="F536" s="1">
        <v>45109</v>
      </c>
      <c r="G536">
        <v>3</v>
      </c>
      <c r="H536">
        <v>13</v>
      </c>
    </row>
    <row r="537" spans="1:8" x14ac:dyDescent="0.45">
      <c r="A537" t="s">
        <v>10</v>
      </c>
      <c r="B537">
        <v>390030009</v>
      </c>
      <c r="C537" t="s">
        <v>11</v>
      </c>
      <c r="D537">
        <v>40.770944000933198</v>
      </c>
      <c r="E537">
        <v>-84.053899999999999</v>
      </c>
      <c r="F537" s="1">
        <v>45110</v>
      </c>
      <c r="G537">
        <v>3.8</v>
      </c>
      <c r="H537">
        <v>16</v>
      </c>
    </row>
    <row r="538" spans="1:8" x14ac:dyDescent="0.45">
      <c r="A538" t="s">
        <v>10</v>
      </c>
      <c r="B538">
        <v>390030009</v>
      </c>
      <c r="C538" t="s">
        <v>11</v>
      </c>
      <c r="D538">
        <v>40.770944000933198</v>
      </c>
      <c r="E538">
        <v>-84.053899999999999</v>
      </c>
      <c r="F538" s="1">
        <v>45111</v>
      </c>
      <c r="G538">
        <v>10.5</v>
      </c>
      <c r="H538">
        <v>44</v>
      </c>
    </row>
    <row r="539" spans="1:8" x14ac:dyDescent="0.45">
      <c r="A539" t="s">
        <v>10</v>
      </c>
      <c r="B539">
        <v>390030009</v>
      </c>
      <c r="C539" t="s">
        <v>11</v>
      </c>
      <c r="D539">
        <v>40.770944000933198</v>
      </c>
      <c r="E539">
        <v>-84.053899999999999</v>
      </c>
      <c r="F539" s="1">
        <v>45112</v>
      </c>
      <c r="G539">
        <v>12.2</v>
      </c>
      <c r="H539">
        <v>51</v>
      </c>
    </row>
    <row r="540" spans="1:8" x14ac:dyDescent="0.45">
      <c r="A540" t="s">
        <v>10</v>
      </c>
      <c r="B540">
        <v>390030009</v>
      </c>
      <c r="C540" t="s">
        <v>11</v>
      </c>
      <c r="D540">
        <v>40.770944000933198</v>
      </c>
      <c r="E540">
        <v>-84.053899999999999</v>
      </c>
      <c r="F540" s="1">
        <v>45112</v>
      </c>
      <c r="G540">
        <v>9.6</v>
      </c>
      <c r="H540">
        <v>40</v>
      </c>
    </row>
    <row r="541" spans="1:8" x14ac:dyDescent="0.45">
      <c r="A541" t="s">
        <v>10</v>
      </c>
      <c r="B541">
        <v>390030009</v>
      </c>
      <c r="C541" t="s">
        <v>11</v>
      </c>
      <c r="D541">
        <v>40.770944000933198</v>
      </c>
      <c r="E541">
        <v>-84.053899999999999</v>
      </c>
      <c r="F541" s="1">
        <v>45113</v>
      </c>
      <c r="G541">
        <v>7.2</v>
      </c>
      <c r="H541">
        <v>30</v>
      </c>
    </row>
    <row r="542" spans="1:8" x14ac:dyDescent="0.45">
      <c r="A542" t="s">
        <v>10</v>
      </c>
      <c r="B542">
        <v>390030009</v>
      </c>
      <c r="C542" t="s">
        <v>11</v>
      </c>
      <c r="D542">
        <v>40.770944000933198</v>
      </c>
      <c r="E542">
        <v>-84.053899999999999</v>
      </c>
      <c r="F542" s="1">
        <v>45114</v>
      </c>
      <c r="G542">
        <v>8.4</v>
      </c>
      <c r="H542">
        <v>35</v>
      </c>
    </row>
    <row r="543" spans="1:8" x14ac:dyDescent="0.45">
      <c r="A543" t="s">
        <v>10</v>
      </c>
      <c r="B543">
        <v>390030009</v>
      </c>
      <c r="C543" t="s">
        <v>11</v>
      </c>
      <c r="D543">
        <v>40.770944000933198</v>
      </c>
      <c r="E543">
        <v>-84.053899999999999</v>
      </c>
      <c r="F543" s="1">
        <v>45115</v>
      </c>
      <c r="G543">
        <v>5.0999999999999996</v>
      </c>
      <c r="H543">
        <v>21</v>
      </c>
    </row>
    <row r="544" spans="1:8" x14ac:dyDescent="0.45">
      <c r="A544" t="s">
        <v>10</v>
      </c>
      <c r="B544">
        <v>390030009</v>
      </c>
      <c r="C544" t="s">
        <v>11</v>
      </c>
      <c r="D544">
        <v>40.770944000933198</v>
      </c>
      <c r="E544">
        <v>-84.053899999999999</v>
      </c>
      <c r="F544" s="1">
        <v>45116</v>
      </c>
      <c r="G544">
        <v>4.3</v>
      </c>
      <c r="H544">
        <v>18</v>
      </c>
    </row>
    <row r="545" spans="1:8" x14ac:dyDescent="0.45">
      <c r="A545" t="s">
        <v>10</v>
      </c>
      <c r="B545">
        <v>390030009</v>
      </c>
      <c r="C545" t="s">
        <v>11</v>
      </c>
      <c r="D545">
        <v>40.770944000933198</v>
      </c>
      <c r="E545">
        <v>-84.053899999999999</v>
      </c>
      <c r="F545" s="1">
        <v>45117</v>
      </c>
      <c r="G545">
        <v>6.6</v>
      </c>
      <c r="H545">
        <v>28</v>
      </c>
    </row>
    <row r="546" spans="1:8" x14ac:dyDescent="0.45">
      <c r="A546" t="s">
        <v>10</v>
      </c>
      <c r="B546">
        <v>390030009</v>
      </c>
      <c r="C546" t="s">
        <v>11</v>
      </c>
      <c r="D546">
        <v>40.770944000933198</v>
      </c>
      <c r="E546">
        <v>-84.053899999999999</v>
      </c>
      <c r="F546" s="1">
        <v>45118</v>
      </c>
      <c r="G546">
        <v>9.6</v>
      </c>
      <c r="H546">
        <v>40</v>
      </c>
    </row>
    <row r="547" spans="1:8" x14ac:dyDescent="0.45">
      <c r="A547" t="s">
        <v>10</v>
      </c>
      <c r="B547">
        <v>390030009</v>
      </c>
      <c r="C547" t="s">
        <v>11</v>
      </c>
      <c r="D547">
        <v>40.770944000933198</v>
      </c>
      <c r="E547">
        <v>-84.053899999999999</v>
      </c>
      <c r="F547" s="1">
        <v>45118</v>
      </c>
      <c r="G547">
        <v>8.4</v>
      </c>
      <c r="H547">
        <v>35</v>
      </c>
    </row>
    <row r="548" spans="1:8" x14ac:dyDescent="0.45">
      <c r="A548" t="s">
        <v>10</v>
      </c>
      <c r="B548">
        <v>390030009</v>
      </c>
      <c r="C548" t="s">
        <v>11</v>
      </c>
      <c r="D548">
        <v>40.770944000933198</v>
      </c>
      <c r="E548">
        <v>-84.053899999999999</v>
      </c>
      <c r="F548" s="1">
        <v>45119</v>
      </c>
      <c r="G548">
        <v>9</v>
      </c>
      <c r="H548">
        <v>38</v>
      </c>
    </row>
    <row r="549" spans="1:8" x14ac:dyDescent="0.45">
      <c r="A549" t="s">
        <v>10</v>
      </c>
      <c r="B549">
        <v>390030009</v>
      </c>
      <c r="C549" t="s">
        <v>11</v>
      </c>
      <c r="D549">
        <v>40.770944000933198</v>
      </c>
      <c r="E549">
        <v>-84.053899999999999</v>
      </c>
      <c r="F549" s="1">
        <v>45120</v>
      </c>
      <c r="G549">
        <v>2.5</v>
      </c>
      <c r="H549">
        <v>10</v>
      </c>
    </row>
    <row r="550" spans="1:8" x14ac:dyDescent="0.45">
      <c r="A550" t="s">
        <v>10</v>
      </c>
      <c r="B550">
        <v>390030009</v>
      </c>
      <c r="C550" t="s">
        <v>11</v>
      </c>
      <c r="D550">
        <v>40.770944000933198</v>
      </c>
      <c r="E550">
        <v>-84.053899999999999</v>
      </c>
      <c r="F550" s="1">
        <v>45121</v>
      </c>
      <c r="G550">
        <v>3.3</v>
      </c>
      <c r="H550">
        <v>14</v>
      </c>
    </row>
    <row r="551" spans="1:8" x14ac:dyDescent="0.45">
      <c r="A551" t="s">
        <v>10</v>
      </c>
      <c r="B551">
        <v>390030009</v>
      </c>
      <c r="C551" t="s">
        <v>11</v>
      </c>
      <c r="D551">
        <v>40.770944000933198</v>
      </c>
      <c r="E551">
        <v>-84.053899999999999</v>
      </c>
      <c r="F551" s="1">
        <v>45122</v>
      </c>
      <c r="G551">
        <v>2.7</v>
      </c>
      <c r="H551">
        <v>11</v>
      </c>
    </row>
    <row r="552" spans="1:8" x14ac:dyDescent="0.45">
      <c r="A552" t="s">
        <v>10</v>
      </c>
      <c r="B552">
        <v>390030009</v>
      </c>
      <c r="C552" t="s">
        <v>11</v>
      </c>
      <c r="D552">
        <v>40.770944000933198</v>
      </c>
      <c r="E552">
        <v>-84.053899999999999</v>
      </c>
      <c r="F552" s="1">
        <v>45123</v>
      </c>
      <c r="G552">
        <v>35</v>
      </c>
      <c r="H552">
        <v>99</v>
      </c>
    </row>
    <row r="553" spans="1:8" x14ac:dyDescent="0.45">
      <c r="A553" t="s">
        <v>10</v>
      </c>
      <c r="B553">
        <v>390030009</v>
      </c>
      <c r="C553" t="s">
        <v>11</v>
      </c>
      <c r="D553">
        <v>40.770944000933198</v>
      </c>
      <c r="E553">
        <v>-84.053899999999999</v>
      </c>
      <c r="F553" s="1">
        <v>45124</v>
      </c>
      <c r="G553">
        <v>49.7</v>
      </c>
      <c r="H553">
        <v>136</v>
      </c>
    </row>
    <row r="554" spans="1:8" x14ac:dyDescent="0.45">
      <c r="A554" t="s">
        <v>10</v>
      </c>
      <c r="B554">
        <v>390030009</v>
      </c>
      <c r="C554" t="s">
        <v>11</v>
      </c>
      <c r="D554">
        <v>40.770944000933198</v>
      </c>
      <c r="E554">
        <v>-84.053899999999999</v>
      </c>
      <c r="F554" s="1">
        <v>45124</v>
      </c>
      <c r="G554">
        <v>47.8</v>
      </c>
      <c r="H554">
        <v>131</v>
      </c>
    </row>
    <row r="555" spans="1:8" x14ac:dyDescent="0.45">
      <c r="A555" t="s">
        <v>10</v>
      </c>
      <c r="B555">
        <v>390030009</v>
      </c>
      <c r="C555" t="s">
        <v>11</v>
      </c>
      <c r="D555">
        <v>40.770944000933198</v>
      </c>
      <c r="E555">
        <v>-84.053899999999999</v>
      </c>
      <c r="F555" s="1">
        <v>45125</v>
      </c>
      <c r="G555">
        <v>21.6</v>
      </c>
      <c r="H555">
        <v>71</v>
      </c>
    </row>
    <row r="556" spans="1:8" x14ac:dyDescent="0.45">
      <c r="A556" t="s">
        <v>10</v>
      </c>
      <c r="B556">
        <v>390030009</v>
      </c>
      <c r="C556" t="s">
        <v>11</v>
      </c>
      <c r="D556">
        <v>40.770944000933198</v>
      </c>
      <c r="E556">
        <v>-84.053899999999999</v>
      </c>
      <c r="F556" s="1">
        <v>45126</v>
      </c>
      <c r="G556">
        <v>7.7</v>
      </c>
      <c r="H556">
        <v>32</v>
      </c>
    </row>
    <row r="557" spans="1:8" x14ac:dyDescent="0.45">
      <c r="A557" t="s">
        <v>10</v>
      </c>
      <c r="B557">
        <v>390030009</v>
      </c>
      <c r="C557" t="s">
        <v>11</v>
      </c>
      <c r="D557">
        <v>40.770944000933198</v>
      </c>
      <c r="E557">
        <v>-84.053899999999999</v>
      </c>
      <c r="F557" s="1">
        <v>45127</v>
      </c>
      <c r="G557">
        <v>8.6999999999999993</v>
      </c>
      <c r="H557">
        <v>36</v>
      </c>
    </row>
    <row r="558" spans="1:8" x14ac:dyDescent="0.45">
      <c r="A558" t="s">
        <v>10</v>
      </c>
      <c r="B558">
        <v>390030009</v>
      </c>
      <c r="C558" t="s">
        <v>11</v>
      </c>
      <c r="D558">
        <v>40.770944000933198</v>
      </c>
      <c r="E558">
        <v>-84.053899999999999</v>
      </c>
      <c r="F558" s="1">
        <v>45128</v>
      </c>
      <c r="G558">
        <v>4.2</v>
      </c>
      <c r="H558">
        <v>18</v>
      </c>
    </row>
    <row r="559" spans="1:8" x14ac:dyDescent="0.45">
      <c r="A559" t="s">
        <v>10</v>
      </c>
      <c r="B559">
        <v>390030009</v>
      </c>
      <c r="C559" t="s">
        <v>11</v>
      </c>
      <c r="D559">
        <v>40.770944000933198</v>
      </c>
      <c r="E559">
        <v>-84.053899999999999</v>
      </c>
      <c r="F559" s="1">
        <v>45129</v>
      </c>
      <c r="G559">
        <v>7.6</v>
      </c>
      <c r="H559">
        <v>32</v>
      </c>
    </row>
    <row r="560" spans="1:8" x14ac:dyDescent="0.45">
      <c r="A560" t="s">
        <v>10</v>
      </c>
      <c r="B560">
        <v>390030009</v>
      </c>
      <c r="C560" t="s">
        <v>11</v>
      </c>
      <c r="D560">
        <v>40.770944000933198</v>
      </c>
      <c r="E560">
        <v>-84.053899999999999</v>
      </c>
      <c r="F560" s="1">
        <v>45130</v>
      </c>
      <c r="G560">
        <v>9.4</v>
      </c>
      <c r="H560">
        <v>39</v>
      </c>
    </row>
    <row r="561" spans="1:8" x14ac:dyDescent="0.45">
      <c r="A561" t="s">
        <v>10</v>
      </c>
      <c r="B561">
        <v>390030009</v>
      </c>
      <c r="C561" t="s">
        <v>11</v>
      </c>
      <c r="D561">
        <v>40.770944000933198</v>
      </c>
      <c r="E561">
        <v>-84.053899999999999</v>
      </c>
      <c r="F561" s="1">
        <v>45130</v>
      </c>
      <c r="G561">
        <v>7</v>
      </c>
      <c r="H561">
        <v>29</v>
      </c>
    </row>
    <row r="562" spans="1:8" x14ac:dyDescent="0.45">
      <c r="A562" t="s">
        <v>10</v>
      </c>
      <c r="B562">
        <v>390030009</v>
      </c>
      <c r="C562" t="s">
        <v>11</v>
      </c>
      <c r="D562">
        <v>40.770944000933198</v>
      </c>
      <c r="E562">
        <v>-84.053899999999999</v>
      </c>
      <c r="F562" s="1">
        <v>45131</v>
      </c>
      <c r="G562">
        <v>9.3000000000000007</v>
      </c>
      <c r="H562">
        <v>39</v>
      </c>
    </row>
    <row r="563" spans="1:8" x14ac:dyDescent="0.45">
      <c r="A563" t="s">
        <v>10</v>
      </c>
      <c r="B563">
        <v>390030009</v>
      </c>
      <c r="C563" t="s">
        <v>11</v>
      </c>
      <c r="D563">
        <v>40.770944000933198</v>
      </c>
      <c r="E563">
        <v>-84.053899999999999</v>
      </c>
      <c r="F563" s="1">
        <v>45132</v>
      </c>
      <c r="G563">
        <v>20.7</v>
      </c>
      <c r="H563">
        <v>69</v>
      </c>
    </row>
    <row r="564" spans="1:8" x14ac:dyDescent="0.45">
      <c r="A564" t="s">
        <v>10</v>
      </c>
      <c r="B564">
        <v>390030009</v>
      </c>
      <c r="C564" t="s">
        <v>11</v>
      </c>
      <c r="D564">
        <v>40.770944000933198</v>
      </c>
      <c r="E564">
        <v>-84.053899999999999</v>
      </c>
      <c r="F564" s="1">
        <v>45133</v>
      </c>
      <c r="G564">
        <v>18.2</v>
      </c>
      <c r="H564">
        <v>64</v>
      </c>
    </row>
    <row r="565" spans="1:8" x14ac:dyDescent="0.45">
      <c r="A565" t="s">
        <v>10</v>
      </c>
      <c r="B565">
        <v>390030009</v>
      </c>
      <c r="C565" t="s">
        <v>11</v>
      </c>
      <c r="D565">
        <v>40.770944000933198</v>
      </c>
      <c r="E565">
        <v>-84.053899999999999</v>
      </c>
      <c r="F565" s="1">
        <v>45134</v>
      </c>
      <c r="G565">
        <v>9.9</v>
      </c>
      <c r="H565">
        <v>41</v>
      </c>
    </row>
    <row r="566" spans="1:8" x14ac:dyDescent="0.45">
      <c r="A566" t="s">
        <v>10</v>
      </c>
      <c r="B566">
        <v>390030009</v>
      </c>
      <c r="C566" t="s">
        <v>11</v>
      </c>
      <c r="D566">
        <v>40.770944000933198</v>
      </c>
      <c r="E566">
        <v>-84.053899999999999</v>
      </c>
      <c r="F566" s="1">
        <v>45135</v>
      </c>
      <c r="G566">
        <v>6.4</v>
      </c>
      <c r="H566">
        <v>27</v>
      </c>
    </row>
    <row r="567" spans="1:8" x14ac:dyDescent="0.45">
      <c r="A567" t="s">
        <v>10</v>
      </c>
      <c r="B567">
        <v>390030009</v>
      </c>
      <c r="C567" t="s">
        <v>11</v>
      </c>
      <c r="D567">
        <v>40.770944000933198</v>
      </c>
      <c r="E567">
        <v>-84.053899999999999</v>
      </c>
      <c r="F567" s="1">
        <v>45136</v>
      </c>
      <c r="G567">
        <v>4.5</v>
      </c>
      <c r="H567">
        <v>19</v>
      </c>
    </row>
    <row r="568" spans="1:8" x14ac:dyDescent="0.45">
      <c r="A568" t="s">
        <v>10</v>
      </c>
      <c r="B568">
        <v>390030009</v>
      </c>
      <c r="C568" t="s">
        <v>11</v>
      </c>
      <c r="D568">
        <v>40.770944000933198</v>
      </c>
      <c r="E568">
        <v>-84.053899999999999</v>
      </c>
      <c r="F568" s="1">
        <v>45136</v>
      </c>
      <c r="G568">
        <v>2.8</v>
      </c>
      <c r="H568">
        <v>12</v>
      </c>
    </row>
    <row r="569" spans="1:8" x14ac:dyDescent="0.45">
      <c r="A569" t="s">
        <v>10</v>
      </c>
      <c r="B569">
        <v>390030009</v>
      </c>
      <c r="C569" t="s">
        <v>11</v>
      </c>
      <c r="D569">
        <v>40.770944000933198</v>
      </c>
      <c r="E569">
        <v>-84.053899999999999</v>
      </c>
      <c r="F569" s="1">
        <v>45137</v>
      </c>
      <c r="G569">
        <v>3.3</v>
      </c>
      <c r="H569">
        <v>14</v>
      </c>
    </row>
    <row r="570" spans="1:8" x14ac:dyDescent="0.45">
      <c r="A570" t="s">
        <v>10</v>
      </c>
      <c r="B570">
        <v>390030009</v>
      </c>
      <c r="C570" t="s">
        <v>11</v>
      </c>
      <c r="D570">
        <v>40.770944000933198</v>
      </c>
      <c r="E570">
        <v>-84.053899999999999</v>
      </c>
      <c r="F570" s="1">
        <v>45138</v>
      </c>
      <c r="G570">
        <v>3.2</v>
      </c>
      <c r="H570">
        <v>13</v>
      </c>
    </row>
    <row r="571" spans="1:8" x14ac:dyDescent="0.45">
      <c r="A571" t="s">
        <v>10</v>
      </c>
      <c r="B571">
        <v>390030009</v>
      </c>
      <c r="C571" t="s">
        <v>11</v>
      </c>
      <c r="D571">
        <v>40.770944000933198</v>
      </c>
      <c r="E571">
        <v>-84.053899999999999</v>
      </c>
      <c r="F571" s="1">
        <v>45139</v>
      </c>
      <c r="G571">
        <v>6.8</v>
      </c>
      <c r="H571">
        <v>28</v>
      </c>
    </row>
    <row r="572" spans="1:8" x14ac:dyDescent="0.45">
      <c r="A572" t="s">
        <v>10</v>
      </c>
      <c r="B572">
        <v>390030009</v>
      </c>
      <c r="C572" t="s">
        <v>11</v>
      </c>
      <c r="D572">
        <v>40.770944000933198</v>
      </c>
      <c r="E572">
        <v>-84.053899999999999</v>
      </c>
      <c r="F572" s="1">
        <v>45140</v>
      </c>
      <c r="G572">
        <v>15.4</v>
      </c>
      <c r="H572">
        <v>58</v>
      </c>
    </row>
    <row r="573" spans="1:8" x14ac:dyDescent="0.45">
      <c r="A573" t="s">
        <v>10</v>
      </c>
      <c r="B573">
        <v>390030009</v>
      </c>
      <c r="C573" t="s">
        <v>11</v>
      </c>
      <c r="D573">
        <v>40.770944000933198</v>
      </c>
      <c r="E573">
        <v>-84.053899999999999</v>
      </c>
      <c r="F573" s="1">
        <v>45141</v>
      </c>
      <c r="G573">
        <v>19</v>
      </c>
      <c r="H573">
        <v>66</v>
      </c>
    </row>
    <row r="574" spans="1:8" x14ac:dyDescent="0.45">
      <c r="A574" t="s">
        <v>10</v>
      </c>
      <c r="B574">
        <v>390030009</v>
      </c>
      <c r="C574" t="s">
        <v>11</v>
      </c>
      <c r="D574">
        <v>40.770944000933198</v>
      </c>
      <c r="E574">
        <v>-84.053899999999999</v>
      </c>
      <c r="F574" s="1">
        <v>45142</v>
      </c>
      <c r="G574">
        <v>17.5</v>
      </c>
      <c r="H574">
        <v>62</v>
      </c>
    </row>
    <row r="575" spans="1:8" x14ac:dyDescent="0.45">
      <c r="A575" t="s">
        <v>10</v>
      </c>
      <c r="B575">
        <v>390030009</v>
      </c>
      <c r="C575" t="s">
        <v>11</v>
      </c>
      <c r="D575">
        <v>40.770944000933198</v>
      </c>
      <c r="E575">
        <v>-84.053899999999999</v>
      </c>
      <c r="F575" s="1">
        <v>45142</v>
      </c>
      <c r="G575">
        <v>14.2</v>
      </c>
      <c r="H575">
        <v>55</v>
      </c>
    </row>
    <row r="576" spans="1:8" x14ac:dyDescent="0.45">
      <c r="A576" t="s">
        <v>10</v>
      </c>
      <c r="B576">
        <v>390030009</v>
      </c>
      <c r="C576" t="s">
        <v>11</v>
      </c>
      <c r="D576">
        <v>40.770944000933198</v>
      </c>
      <c r="E576">
        <v>-84.053899999999999</v>
      </c>
      <c r="F576" s="1">
        <v>45143</v>
      </c>
      <c r="G576">
        <v>16.100000000000001</v>
      </c>
      <c r="H576">
        <v>59</v>
      </c>
    </row>
    <row r="577" spans="1:8" x14ac:dyDescent="0.45">
      <c r="A577" t="s">
        <v>10</v>
      </c>
      <c r="B577">
        <v>390030009</v>
      </c>
      <c r="C577" t="s">
        <v>11</v>
      </c>
      <c r="D577">
        <v>40.770944000933198</v>
      </c>
      <c r="E577">
        <v>-84.053899999999999</v>
      </c>
      <c r="F577" s="1">
        <v>45144</v>
      </c>
      <c r="G577">
        <v>7.1</v>
      </c>
      <c r="H577">
        <v>30</v>
      </c>
    </row>
    <row r="578" spans="1:8" x14ac:dyDescent="0.45">
      <c r="A578" t="s">
        <v>10</v>
      </c>
      <c r="B578">
        <v>390030009</v>
      </c>
      <c r="C578" t="s">
        <v>11</v>
      </c>
      <c r="D578">
        <v>40.770944000933198</v>
      </c>
      <c r="E578">
        <v>-84.053899999999999</v>
      </c>
      <c r="F578" s="1">
        <v>45145</v>
      </c>
      <c r="G578">
        <v>2.7</v>
      </c>
      <c r="H578">
        <v>11</v>
      </c>
    </row>
    <row r="579" spans="1:8" x14ac:dyDescent="0.45">
      <c r="A579" t="s">
        <v>10</v>
      </c>
      <c r="B579">
        <v>390030009</v>
      </c>
      <c r="C579" t="s">
        <v>11</v>
      </c>
      <c r="D579">
        <v>40.770944000933198</v>
      </c>
      <c r="E579">
        <v>-84.053899999999999</v>
      </c>
      <c r="F579" s="1">
        <v>45146</v>
      </c>
      <c r="G579">
        <v>6.6</v>
      </c>
      <c r="H579">
        <v>28</v>
      </c>
    </row>
    <row r="580" spans="1:8" x14ac:dyDescent="0.45">
      <c r="A580" t="s">
        <v>10</v>
      </c>
      <c r="B580">
        <v>390030009</v>
      </c>
      <c r="C580" t="s">
        <v>11</v>
      </c>
      <c r="D580">
        <v>40.770944000933198</v>
      </c>
      <c r="E580">
        <v>-84.053899999999999</v>
      </c>
      <c r="F580" s="1">
        <v>45147</v>
      </c>
      <c r="G580">
        <v>9.1</v>
      </c>
      <c r="H580">
        <v>38</v>
      </c>
    </row>
    <row r="581" spans="1:8" x14ac:dyDescent="0.45">
      <c r="A581" t="s">
        <v>10</v>
      </c>
      <c r="B581">
        <v>390030009</v>
      </c>
      <c r="C581" t="s">
        <v>11</v>
      </c>
      <c r="D581">
        <v>40.770944000933198</v>
      </c>
      <c r="E581">
        <v>-84.053899999999999</v>
      </c>
      <c r="F581" s="1">
        <v>45148</v>
      </c>
      <c r="G581">
        <v>10.8</v>
      </c>
      <c r="H581">
        <v>45</v>
      </c>
    </row>
    <row r="582" spans="1:8" x14ac:dyDescent="0.45">
      <c r="A582" t="s">
        <v>10</v>
      </c>
      <c r="B582">
        <v>390030009</v>
      </c>
      <c r="C582" t="s">
        <v>11</v>
      </c>
      <c r="D582">
        <v>40.770944000933198</v>
      </c>
      <c r="E582">
        <v>-84.053899999999999</v>
      </c>
      <c r="F582" s="1">
        <v>45148</v>
      </c>
      <c r="G582">
        <v>9.3000000000000007</v>
      </c>
      <c r="H582">
        <v>39</v>
      </c>
    </row>
    <row r="583" spans="1:8" x14ac:dyDescent="0.45">
      <c r="A583" t="s">
        <v>10</v>
      </c>
      <c r="B583">
        <v>390030009</v>
      </c>
      <c r="C583" t="s">
        <v>11</v>
      </c>
      <c r="D583">
        <v>40.770944000933198</v>
      </c>
      <c r="E583">
        <v>-84.053899999999999</v>
      </c>
      <c r="F583" s="1">
        <v>45149</v>
      </c>
      <c r="G583">
        <v>9.6999999999999993</v>
      </c>
      <c r="H583">
        <v>40</v>
      </c>
    </row>
    <row r="584" spans="1:8" x14ac:dyDescent="0.45">
      <c r="A584" t="s">
        <v>10</v>
      </c>
      <c r="B584">
        <v>390030009</v>
      </c>
      <c r="C584" t="s">
        <v>11</v>
      </c>
      <c r="D584">
        <v>40.770944000933198</v>
      </c>
      <c r="E584">
        <v>-84.053899999999999</v>
      </c>
      <c r="F584" s="1">
        <v>45150</v>
      </c>
      <c r="G584">
        <v>5.6</v>
      </c>
      <c r="H584">
        <v>23</v>
      </c>
    </row>
    <row r="585" spans="1:8" x14ac:dyDescent="0.45">
      <c r="A585" t="s">
        <v>10</v>
      </c>
      <c r="B585">
        <v>390030009</v>
      </c>
      <c r="C585" t="s">
        <v>11</v>
      </c>
      <c r="D585">
        <v>40.770944000933198</v>
      </c>
      <c r="E585">
        <v>-84.053899999999999</v>
      </c>
      <c r="F585" s="1">
        <v>45151</v>
      </c>
      <c r="G585">
        <v>2.2999999999999998</v>
      </c>
      <c r="H585">
        <v>10</v>
      </c>
    </row>
    <row r="586" spans="1:8" x14ac:dyDescent="0.45">
      <c r="A586" t="s">
        <v>10</v>
      </c>
      <c r="B586">
        <v>390030009</v>
      </c>
      <c r="C586" t="s">
        <v>11</v>
      </c>
      <c r="D586">
        <v>40.770944000933198</v>
      </c>
      <c r="E586">
        <v>-84.053899999999999</v>
      </c>
      <c r="F586" s="1">
        <v>45152</v>
      </c>
      <c r="G586">
        <v>3.4</v>
      </c>
      <c r="H586">
        <v>14</v>
      </c>
    </row>
    <row r="587" spans="1:8" x14ac:dyDescent="0.45">
      <c r="A587" t="s">
        <v>10</v>
      </c>
      <c r="B587">
        <v>390030009</v>
      </c>
      <c r="C587" t="s">
        <v>11</v>
      </c>
      <c r="D587">
        <v>40.770944000933198</v>
      </c>
      <c r="E587">
        <v>-84.053899999999999</v>
      </c>
      <c r="F587" s="1">
        <v>45153</v>
      </c>
      <c r="G587">
        <v>3.2</v>
      </c>
      <c r="H587">
        <v>13</v>
      </c>
    </row>
    <row r="588" spans="1:8" x14ac:dyDescent="0.45">
      <c r="A588" t="s">
        <v>10</v>
      </c>
      <c r="B588">
        <v>390030009</v>
      </c>
      <c r="C588" t="s">
        <v>11</v>
      </c>
      <c r="D588">
        <v>40.770944000933198</v>
      </c>
      <c r="E588">
        <v>-84.053899999999999</v>
      </c>
      <c r="F588" s="1">
        <v>45154</v>
      </c>
      <c r="G588">
        <v>10.7</v>
      </c>
      <c r="H588">
        <v>45</v>
      </c>
    </row>
    <row r="589" spans="1:8" x14ac:dyDescent="0.45">
      <c r="A589" t="s">
        <v>10</v>
      </c>
      <c r="B589">
        <v>390030009</v>
      </c>
      <c r="C589" t="s">
        <v>11</v>
      </c>
      <c r="D589">
        <v>40.770944000933198</v>
      </c>
      <c r="E589">
        <v>-84.053899999999999</v>
      </c>
      <c r="F589" s="1">
        <v>45154</v>
      </c>
      <c r="G589">
        <v>8.8000000000000007</v>
      </c>
      <c r="H589">
        <v>37</v>
      </c>
    </row>
    <row r="590" spans="1:8" x14ac:dyDescent="0.45">
      <c r="A590" t="s">
        <v>10</v>
      </c>
      <c r="B590">
        <v>390030009</v>
      </c>
      <c r="C590" t="s">
        <v>11</v>
      </c>
      <c r="D590">
        <v>40.770944000933198</v>
      </c>
      <c r="E590">
        <v>-84.053899999999999</v>
      </c>
      <c r="F590" s="1">
        <v>45155</v>
      </c>
      <c r="G590">
        <v>10.9</v>
      </c>
      <c r="H590">
        <v>45</v>
      </c>
    </row>
    <row r="591" spans="1:8" x14ac:dyDescent="0.45">
      <c r="A591" t="s">
        <v>10</v>
      </c>
      <c r="B591">
        <v>390030009</v>
      </c>
      <c r="C591" t="s">
        <v>11</v>
      </c>
      <c r="D591">
        <v>40.770944000933198</v>
      </c>
      <c r="E591">
        <v>-84.053899999999999</v>
      </c>
      <c r="F591" s="1">
        <v>45156</v>
      </c>
      <c r="G591">
        <v>12.4</v>
      </c>
      <c r="H591">
        <v>52</v>
      </c>
    </row>
    <row r="592" spans="1:8" x14ac:dyDescent="0.45">
      <c r="A592" t="s">
        <v>10</v>
      </c>
      <c r="B592">
        <v>390030009</v>
      </c>
      <c r="C592" t="s">
        <v>11</v>
      </c>
      <c r="D592">
        <v>40.770944000933198</v>
      </c>
      <c r="E592">
        <v>-84.053899999999999</v>
      </c>
      <c r="F592" s="1">
        <v>45157</v>
      </c>
      <c r="G592">
        <v>14.1</v>
      </c>
      <c r="H592">
        <v>55</v>
      </c>
    </row>
    <row r="593" spans="1:8" x14ac:dyDescent="0.45">
      <c r="A593" t="s">
        <v>10</v>
      </c>
      <c r="B593">
        <v>390030009</v>
      </c>
      <c r="C593" t="s">
        <v>11</v>
      </c>
      <c r="D593">
        <v>40.770944000933198</v>
      </c>
      <c r="E593">
        <v>-84.053899999999999</v>
      </c>
      <c r="F593" s="1">
        <v>45158</v>
      </c>
      <c r="G593">
        <v>12.7</v>
      </c>
      <c r="H593">
        <v>52</v>
      </c>
    </row>
    <row r="594" spans="1:8" x14ac:dyDescent="0.45">
      <c r="A594" t="s">
        <v>10</v>
      </c>
      <c r="B594">
        <v>390030009</v>
      </c>
      <c r="C594" t="s">
        <v>11</v>
      </c>
      <c r="D594">
        <v>40.770944000933198</v>
      </c>
      <c r="E594">
        <v>-84.053899999999999</v>
      </c>
      <c r="F594" s="1">
        <v>45159</v>
      </c>
      <c r="G594">
        <v>10.9</v>
      </c>
      <c r="H594">
        <v>45</v>
      </c>
    </row>
    <row r="595" spans="1:8" x14ac:dyDescent="0.45">
      <c r="A595" t="s">
        <v>10</v>
      </c>
      <c r="B595">
        <v>390030009</v>
      </c>
      <c r="C595" t="s">
        <v>11</v>
      </c>
      <c r="D595">
        <v>40.770944000933198</v>
      </c>
      <c r="E595">
        <v>-84.053899999999999</v>
      </c>
      <c r="F595" s="1">
        <v>45160</v>
      </c>
      <c r="G595">
        <v>8.5</v>
      </c>
      <c r="H595">
        <v>35</v>
      </c>
    </row>
    <row r="596" spans="1:8" x14ac:dyDescent="0.45">
      <c r="A596" t="s">
        <v>10</v>
      </c>
      <c r="B596">
        <v>390030009</v>
      </c>
      <c r="C596" t="s">
        <v>11</v>
      </c>
      <c r="D596">
        <v>40.770944000933198</v>
      </c>
      <c r="E596">
        <v>-84.053899999999999</v>
      </c>
      <c r="F596" s="1">
        <v>45160</v>
      </c>
      <c r="G596">
        <v>6.6</v>
      </c>
      <c r="H596">
        <v>28</v>
      </c>
    </row>
    <row r="597" spans="1:8" x14ac:dyDescent="0.45">
      <c r="A597" t="s">
        <v>10</v>
      </c>
      <c r="B597">
        <v>390030009</v>
      </c>
      <c r="C597" t="s">
        <v>11</v>
      </c>
      <c r="D597">
        <v>40.770944000933198</v>
      </c>
      <c r="E597">
        <v>-84.053899999999999</v>
      </c>
      <c r="F597" s="1">
        <v>45161</v>
      </c>
      <c r="G597">
        <v>12</v>
      </c>
      <c r="H597">
        <v>50</v>
      </c>
    </row>
    <row r="598" spans="1:8" x14ac:dyDescent="0.45">
      <c r="A598" t="s">
        <v>10</v>
      </c>
      <c r="B598">
        <v>390030009</v>
      </c>
      <c r="C598" t="s">
        <v>11</v>
      </c>
      <c r="D598">
        <v>40.770944000933198</v>
      </c>
      <c r="E598">
        <v>-84.053899999999999</v>
      </c>
      <c r="F598" s="1">
        <v>45162</v>
      </c>
      <c r="G598">
        <v>7.5</v>
      </c>
      <c r="H598">
        <v>31</v>
      </c>
    </row>
    <row r="599" spans="1:8" x14ac:dyDescent="0.45">
      <c r="A599" t="s">
        <v>10</v>
      </c>
      <c r="B599">
        <v>390030009</v>
      </c>
      <c r="C599" t="s">
        <v>11</v>
      </c>
      <c r="D599">
        <v>40.770944000933198</v>
      </c>
      <c r="E599">
        <v>-84.053899999999999</v>
      </c>
      <c r="F599" s="1">
        <v>45163</v>
      </c>
      <c r="G599">
        <v>7.6</v>
      </c>
      <c r="H599">
        <v>32</v>
      </c>
    </row>
    <row r="600" spans="1:8" x14ac:dyDescent="0.45">
      <c r="A600" t="s">
        <v>10</v>
      </c>
      <c r="B600">
        <v>390030009</v>
      </c>
      <c r="C600" t="s">
        <v>11</v>
      </c>
      <c r="D600">
        <v>40.770944000933198</v>
      </c>
      <c r="E600">
        <v>-84.053899999999999</v>
      </c>
      <c r="F600" s="1">
        <v>45164</v>
      </c>
      <c r="G600">
        <v>6.4</v>
      </c>
      <c r="H600">
        <v>27</v>
      </c>
    </row>
    <row r="601" spans="1:8" x14ac:dyDescent="0.45">
      <c r="A601" t="s">
        <v>10</v>
      </c>
      <c r="B601">
        <v>390030009</v>
      </c>
      <c r="C601" t="s">
        <v>11</v>
      </c>
      <c r="D601">
        <v>40.770944000933198</v>
      </c>
      <c r="E601">
        <v>-84.053899999999999</v>
      </c>
      <c r="F601" s="1">
        <v>45165</v>
      </c>
      <c r="G601">
        <v>6.5</v>
      </c>
      <c r="H601">
        <v>27</v>
      </c>
    </row>
    <row r="602" spans="1:8" x14ac:dyDescent="0.45">
      <c r="A602" t="s">
        <v>10</v>
      </c>
      <c r="B602">
        <v>390030009</v>
      </c>
      <c r="C602" t="s">
        <v>11</v>
      </c>
      <c r="D602">
        <v>40.770944000933198</v>
      </c>
      <c r="E602">
        <v>-84.053899999999999</v>
      </c>
      <c r="F602" s="1">
        <v>45166</v>
      </c>
      <c r="G602">
        <v>3.9</v>
      </c>
      <c r="H602">
        <v>16</v>
      </c>
    </row>
    <row r="603" spans="1:8" x14ac:dyDescent="0.45">
      <c r="A603" t="s">
        <v>10</v>
      </c>
      <c r="B603">
        <v>390030009</v>
      </c>
      <c r="C603" t="s">
        <v>11</v>
      </c>
      <c r="D603">
        <v>40.770944000933198</v>
      </c>
      <c r="E603">
        <v>-84.053899999999999</v>
      </c>
      <c r="F603" s="1">
        <v>45167</v>
      </c>
      <c r="G603">
        <v>5.6</v>
      </c>
      <c r="H603">
        <v>23</v>
      </c>
    </row>
    <row r="604" spans="1:8" x14ac:dyDescent="0.45">
      <c r="A604" t="s">
        <v>10</v>
      </c>
      <c r="B604">
        <v>390030009</v>
      </c>
      <c r="C604" t="s">
        <v>11</v>
      </c>
      <c r="D604">
        <v>40.770944000933198</v>
      </c>
      <c r="E604">
        <v>-84.053899999999999</v>
      </c>
      <c r="F604" s="1">
        <v>45168</v>
      </c>
      <c r="G604">
        <v>3</v>
      </c>
      <c r="H604">
        <v>13</v>
      </c>
    </row>
    <row r="605" spans="1:8" x14ac:dyDescent="0.45">
      <c r="A605" t="s">
        <v>10</v>
      </c>
      <c r="B605">
        <v>390030009</v>
      </c>
      <c r="C605" t="s">
        <v>11</v>
      </c>
      <c r="D605">
        <v>40.770944000933198</v>
      </c>
      <c r="E605">
        <v>-84.053899999999999</v>
      </c>
      <c r="F605" s="1">
        <v>45169</v>
      </c>
      <c r="G605">
        <v>2.5</v>
      </c>
      <c r="H605">
        <v>10</v>
      </c>
    </row>
    <row r="606" spans="1:8" x14ac:dyDescent="0.45">
      <c r="A606" t="s">
        <v>12</v>
      </c>
      <c r="B606">
        <v>360810125</v>
      </c>
      <c r="C606" t="s">
        <v>13</v>
      </c>
      <c r="D606">
        <v>40.739263999999999</v>
      </c>
      <c r="E606">
        <v>-73.817694000000003</v>
      </c>
      <c r="F606" s="1">
        <v>44927</v>
      </c>
      <c r="G606">
        <v>10.4</v>
      </c>
      <c r="H606">
        <v>43</v>
      </c>
    </row>
    <row r="607" spans="1:8" x14ac:dyDescent="0.45">
      <c r="A607" t="s">
        <v>12</v>
      </c>
      <c r="B607">
        <v>360810125</v>
      </c>
      <c r="C607" t="s">
        <v>13</v>
      </c>
      <c r="D607">
        <v>40.739263999999999</v>
      </c>
      <c r="E607">
        <v>-73.817694000000003</v>
      </c>
      <c r="F607" s="1">
        <v>44928</v>
      </c>
      <c r="G607">
        <v>13.3</v>
      </c>
      <c r="H607">
        <v>54</v>
      </c>
    </row>
    <row r="608" spans="1:8" x14ac:dyDescent="0.45">
      <c r="A608" t="s">
        <v>12</v>
      </c>
      <c r="B608">
        <v>360810125</v>
      </c>
      <c r="C608" t="s">
        <v>13</v>
      </c>
      <c r="D608">
        <v>40.739263999999999</v>
      </c>
      <c r="E608">
        <v>-73.817694000000003</v>
      </c>
      <c r="F608" s="1">
        <v>44929</v>
      </c>
      <c r="G608">
        <v>19.5</v>
      </c>
      <c r="H608">
        <v>67</v>
      </c>
    </row>
    <row r="609" spans="1:8" x14ac:dyDescent="0.45">
      <c r="A609" t="s">
        <v>12</v>
      </c>
      <c r="B609">
        <v>360810125</v>
      </c>
      <c r="C609" t="s">
        <v>13</v>
      </c>
      <c r="D609">
        <v>40.739263999999999</v>
      </c>
      <c r="E609">
        <v>-73.817694000000003</v>
      </c>
      <c r="F609" s="1">
        <v>44930</v>
      </c>
      <c r="G609">
        <v>16.399999999999999</v>
      </c>
      <c r="H609">
        <v>60</v>
      </c>
    </row>
    <row r="610" spans="1:8" x14ac:dyDescent="0.45">
      <c r="A610" t="s">
        <v>12</v>
      </c>
      <c r="B610">
        <v>360810125</v>
      </c>
      <c r="C610" t="s">
        <v>13</v>
      </c>
      <c r="D610">
        <v>40.739263999999999</v>
      </c>
      <c r="E610">
        <v>-73.817694000000003</v>
      </c>
      <c r="F610" s="1">
        <v>44931</v>
      </c>
      <c r="G610">
        <v>8.5</v>
      </c>
      <c r="H610">
        <v>35</v>
      </c>
    </row>
    <row r="611" spans="1:8" x14ac:dyDescent="0.45">
      <c r="A611" t="s">
        <v>12</v>
      </c>
      <c r="B611">
        <v>360810125</v>
      </c>
      <c r="C611" t="s">
        <v>13</v>
      </c>
      <c r="D611">
        <v>40.739263999999999</v>
      </c>
      <c r="E611">
        <v>-73.817694000000003</v>
      </c>
      <c r="F611" s="1">
        <v>44932</v>
      </c>
      <c r="G611">
        <v>8.8000000000000007</v>
      </c>
      <c r="H611">
        <v>37</v>
      </c>
    </row>
    <row r="612" spans="1:8" x14ac:dyDescent="0.45">
      <c r="A612" t="s">
        <v>12</v>
      </c>
      <c r="B612">
        <v>360810125</v>
      </c>
      <c r="C612" t="s">
        <v>13</v>
      </c>
      <c r="D612">
        <v>40.739263999999999</v>
      </c>
      <c r="E612">
        <v>-73.817694000000003</v>
      </c>
      <c r="F612" s="1">
        <v>44933</v>
      </c>
      <c r="G612">
        <v>8.3000000000000007</v>
      </c>
      <c r="H612">
        <v>35</v>
      </c>
    </row>
    <row r="613" spans="1:8" x14ac:dyDescent="0.45">
      <c r="A613" t="s">
        <v>12</v>
      </c>
      <c r="B613">
        <v>360810125</v>
      </c>
      <c r="C613" t="s">
        <v>13</v>
      </c>
      <c r="D613">
        <v>40.739263999999999</v>
      </c>
      <c r="E613">
        <v>-73.817694000000003</v>
      </c>
      <c r="F613" s="1">
        <v>44934</v>
      </c>
      <c r="G613">
        <v>7.4</v>
      </c>
      <c r="H613">
        <v>31</v>
      </c>
    </row>
    <row r="614" spans="1:8" x14ac:dyDescent="0.45">
      <c r="A614" t="s">
        <v>12</v>
      </c>
      <c r="B614">
        <v>360810125</v>
      </c>
      <c r="C614" t="s">
        <v>13</v>
      </c>
      <c r="D614">
        <v>40.739263999999999</v>
      </c>
      <c r="E614">
        <v>-73.817694000000003</v>
      </c>
      <c r="F614" s="1">
        <v>44935</v>
      </c>
      <c r="G614">
        <v>10.1</v>
      </c>
      <c r="H614">
        <v>42</v>
      </c>
    </row>
    <row r="615" spans="1:8" x14ac:dyDescent="0.45">
      <c r="A615" t="s">
        <v>12</v>
      </c>
      <c r="B615">
        <v>360810125</v>
      </c>
      <c r="C615" t="s">
        <v>13</v>
      </c>
      <c r="D615">
        <v>40.739263999999999</v>
      </c>
      <c r="E615">
        <v>-73.817694000000003</v>
      </c>
      <c r="F615" s="1">
        <v>44936</v>
      </c>
      <c r="G615">
        <v>11.3</v>
      </c>
      <c r="H615">
        <v>47</v>
      </c>
    </row>
    <row r="616" spans="1:8" x14ac:dyDescent="0.45">
      <c r="A616" t="s">
        <v>12</v>
      </c>
      <c r="B616">
        <v>360810125</v>
      </c>
      <c r="C616" t="s">
        <v>13</v>
      </c>
      <c r="D616">
        <v>40.739263999999999</v>
      </c>
      <c r="E616">
        <v>-73.817694000000003</v>
      </c>
      <c r="F616" s="1">
        <v>44937</v>
      </c>
      <c r="G616">
        <v>10.5</v>
      </c>
      <c r="H616">
        <v>44</v>
      </c>
    </row>
    <row r="617" spans="1:8" x14ac:dyDescent="0.45">
      <c r="A617" t="s">
        <v>12</v>
      </c>
      <c r="B617">
        <v>360810125</v>
      </c>
      <c r="C617" t="s">
        <v>13</v>
      </c>
      <c r="D617">
        <v>40.739263999999999</v>
      </c>
      <c r="E617">
        <v>-73.817694000000003</v>
      </c>
      <c r="F617" s="1">
        <v>44938</v>
      </c>
      <c r="G617">
        <v>9.6</v>
      </c>
      <c r="H617">
        <v>40</v>
      </c>
    </row>
    <row r="618" spans="1:8" x14ac:dyDescent="0.45">
      <c r="A618" t="s">
        <v>12</v>
      </c>
      <c r="B618">
        <v>360810125</v>
      </c>
      <c r="C618" t="s">
        <v>13</v>
      </c>
      <c r="D618">
        <v>40.739263999999999</v>
      </c>
      <c r="E618">
        <v>-73.817694000000003</v>
      </c>
      <c r="F618" s="1">
        <v>44939</v>
      </c>
      <c r="G618">
        <v>10.1</v>
      </c>
      <c r="H618">
        <v>42</v>
      </c>
    </row>
    <row r="619" spans="1:8" x14ac:dyDescent="0.45">
      <c r="A619" t="s">
        <v>12</v>
      </c>
      <c r="B619">
        <v>360810125</v>
      </c>
      <c r="C619" t="s">
        <v>13</v>
      </c>
      <c r="D619">
        <v>40.739263999999999</v>
      </c>
      <c r="E619">
        <v>-73.817694000000003</v>
      </c>
      <c r="F619" s="1">
        <v>44940</v>
      </c>
      <c r="G619">
        <v>7.8</v>
      </c>
      <c r="H619">
        <v>33</v>
      </c>
    </row>
    <row r="620" spans="1:8" x14ac:dyDescent="0.45">
      <c r="A620" t="s">
        <v>12</v>
      </c>
      <c r="B620">
        <v>360810125</v>
      </c>
      <c r="C620" t="s">
        <v>13</v>
      </c>
      <c r="D620">
        <v>40.739263999999999</v>
      </c>
      <c r="E620">
        <v>-73.817694000000003</v>
      </c>
      <c r="F620" s="1">
        <v>44941</v>
      </c>
      <c r="G620">
        <v>7.3</v>
      </c>
      <c r="H620">
        <v>30</v>
      </c>
    </row>
    <row r="621" spans="1:8" x14ac:dyDescent="0.45">
      <c r="A621" t="s">
        <v>12</v>
      </c>
      <c r="B621">
        <v>360810125</v>
      </c>
      <c r="C621" t="s">
        <v>13</v>
      </c>
      <c r="D621">
        <v>40.739263999999999</v>
      </c>
      <c r="E621">
        <v>-73.817694000000003</v>
      </c>
      <c r="F621" s="1">
        <v>44942</v>
      </c>
      <c r="G621">
        <v>7.4</v>
      </c>
      <c r="H621">
        <v>31</v>
      </c>
    </row>
    <row r="622" spans="1:8" x14ac:dyDescent="0.45">
      <c r="A622" t="s">
        <v>12</v>
      </c>
      <c r="B622">
        <v>360810125</v>
      </c>
      <c r="C622" t="s">
        <v>13</v>
      </c>
      <c r="D622">
        <v>40.739263999999999</v>
      </c>
      <c r="E622">
        <v>-73.817694000000003</v>
      </c>
      <c r="F622" s="1">
        <v>44943</v>
      </c>
      <c r="G622">
        <v>10.5</v>
      </c>
      <c r="H622">
        <v>44</v>
      </c>
    </row>
    <row r="623" spans="1:8" x14ac:dyDescent="0.45">
      <c r="A623" t="s">
        <v>12</v>
      </c>
      <c r="B623">
        <v>360810125</v>
      </c>
      <c r="C623" t="s">
        <v>13</v>
      </c>
      <c r="D623">
        <v>40.739263999999999</v>
      </c>
      <c r="E623">
        <v>-73.817694000000003</v>
      </c>
      <c r="F623" s="1">
        <v>44944</v>
      </c>
      <c r="G623">
        <v>7</v>
      </c>
      <c r="H623">
        <v>29</v>
      </c>
    </row>
    <row r="624" spans="1:8" x14ac:dyDescent="0.45">
      <c r="A624" t="s">
        <v>12</v>
      </c>
      <c r="B624">
        <v>360810125</v>
      </c>
      <c r="C624" t="s">
        <v>13</v>
      </c>
      <c r="D624">
        <v>40.739263999999999</v>
      </c>
      <c r="E624">
        <v>-73.817694000000003</v>
      </c>
      <c r="F624" s="1">
        <v>44945</v>
      </c>
      <c r="G624">
        <v>7</v>
      </c>
      <c r="H624">
        <v>29</v>
      </c>
    </row>
    <row r="625" spans="1:8" x14ac:dyDescent="0.45">
      <c r="A625" t="s">
        <v>12</v>
      </c>
      <c r="B625">
        <v>360810125</v>
      </c>
      <c r="C625" t="s">
        <v>13</v>
      </c>
      <c r="D625">
        <v>40.739263999999999</v>
      </c>
      <c r="E625">
        <v>-73.817694000000003</v>
      </c>
      <c r="F625" s="1">
        <v>44946</v>
      </c>
      <c r="G625">
        <v>8.6</v>
      </c>
      <c r="H625">
        <v>36</v>
      </c>
    </row>
    <row r="626" spans="1:8" x14ac:dyDescent="0.45">
      <c r="A626" t="s">
        <v>12</v>
      </c>
      <c r="B626">
        <v>360810125</v>
      </c>
      <c r="C626" t="s">
        <v>13</v>
      </c>
      <c r="D626">
        <v>40.739263999999999</v>
      </c>
      <c r="E626">
        <v>-73.817694000000003</v>
      </c>
      <c r="F626" s="1">
        <v>44947</v>
      </c>
      <c r="G626">
        <v>4.3</v>
      </c>
      <c r="H626">
        <v>18</v>
      </c>
    </row>
    <row r="627" spans="1:8" x14ac:dyDescent="0.45">
      <c r="A627" t="s">
        <v>12</v>
      </c>
      <c r="B627">
        <v>360810125</v>
      </c>
      <c r="C627" t="s">
        <v>13</v>
      </c>
      <c r="D627">
        <v>40.739263999999999</v>
      </c>
      <c r="E627">
        <v>-73.817694000000003</v>
      </c>
      <c r="F627" s="1">
        <v>44948</v>
      </c>
      <c r="G627">
        <v>6.6</v>
      </c>
      <c r="H627">
        <v>28</v>
      </c>
    </row>
    <row r="628" spans="1:8" x14ac:dyDescent="0.45">
      <c r="A628" t="s">
        <v>12</v>
      </c>
      <c r="B628">
        <v>360810125</v>
      </c>
      <c r="C628" t="s">
        <v>13</v>
      </c>
      <c r="D628">
        <v>40.739263999999999</v>
      </c>
      <c r="E628">
        <v>-73.817694000000003</v>
      </c>
      <c r="F628" s="1">
        <v>44949</v>
      </c>
      <c r="G628">
        <v>8.1999999999999993</v>
      </c>
      <c r="H628">
        <v>34</v>
      </c>
    </row>
    <row r="629" spans="1:8" x14ac:dyDescent="0.45">
      <c r="A629" t="s">
        <v>12</v>
      </c>
      <c r="B629">
        <v>360810125</v>
      </c>
      <c r="C629" t="s">
        <v>13</v>
      </c>
      <c r="D629">
        <v>40.739263999999999</v>
      </c>
      <c r="E629">
        <v>-73.817694000000003</v>
      </c>
      <c r="F629" s="1">
        <v>44950</v>
      </c>
      <c r="G629">
        <v>5</v>
      </c>
      <c r="H629">
        <v>21</v>
      </c>
    </row>
    <row r="630" spans="1:8" x14ac:dyDescent="0.45">
      <c r="A630" t="s">
        <v>12</v>
      </c>
      <c r="B630">
        <v>360810125</v>
      </c>
      <c r="C630" t="s">
        <v>13</v>
      </c>
      <c r="D630">
        <v>40.739263999999999</v>
      </c>
      <c r="E630">
        <v>-73.817694000000003</v>
      </c>
      <c r="F630" s="1">
        <v>44951</v>
      </c>
      <c r="G630">
        <v>7.2</v>
      </c>
      <c r="H630">
        <v>30</v>
      </c>
    </row>
    <row r="631" spans="1:8" x14ac:dyDescent="0.45">
      <c r="A631" t="s">
        <v>12</v>
      </c>
      <c r="B631">
        <v>360810125</v>
      </c>
      <c r="C631" t="s">
        <v>13</v>
      </c>
      <c r="D631">
        <v>40.739263999999999</v>
      </c>
      <c r="E631">
        <v>-73.817694000000003</v>
      </c>
      <c r="F631" s="1">
        <v>44952</v>
      </c>
      <c r="G631">
        <v>8.1999999999999993</v>
      </c>
      <c r="H631">
        <v>34</v>
      </c>
    </row>
    <row r="632" spans="1:8" x14ac:dyDescent="0.45">
      <c r="A632" t="s">
        <v>12</v>
      </c>
      <c r="B632">
        <v>360810125</v>
      </c>
      <c r="C632" t="s">
        <v>13</v>
      </c>
      <c r="D632">
        <v>40.739263999999999</v>
      </c>
      <c r="E632">
        <v>-73.817694000000003</v>
      </c>
      <c r="F632" s="1">
        <v>44953</v>
      </c>
      <c r="G632">
        <v>9</v>
      </c>
      <c r="H632">
        <v>38</v>
      </c>
    </row>
    <row r="633" spans="1:8" x14ac:dyDescent="0.45">
      <c r="A633" t="s">
        <v>12</v>
      </c>
      <c r="B633">
        <v>360810125</v>
      </c>
      <c r="C633" t="s">
        <v>13</v>
      </c>
      <c r="D633">
        <v>40.739263999999999</v>
      </c>
      <c r="E633">
        <v>-73.817694000000003</v>
      </c>
      <c r="F633" s="1">
        <v>44954</v>
      </c>
      <c r="G633">
        <v>8.9</v>
      </c>
      <c r="H633">
        <v>37</v>
      </c>
    </row>
    <row r="634" spans="1:8" x14ac:dyDescent="0.45">
      <c r="A634" t="s">
        <v>12</v>
      </c>
      <c r="B634">
        <v>360810125</v>
      </c>
      <c r="C634" t="s">
        <v>13</v>
      </c>
      <c r="D634">
        <v>40.739263999999999</v>
      </c>
      <c r="E634">
        <v>-73.817694000000003</v>
      </c>
      <c r="F634" s="1">
        <v>44955</v>
      </c>
      <c r="G634">
        <v>11</v>
      </c>
      <c r="H634">
        <v>46</v>
      </c>
    </row>
    <row r="635" spans="1:8" x14ac:dyDescent="0.45">
      <c r="A635" t="s">
        <v>12</v>
      </c>
      <c r="B635">
        <v>360810125</v>
      </c>
      <c r="C635" t="s">
        <v>13</v>
      </c>
      <c r="D635">
        <v>40.739263999999999</v>
      </c>
      <c r="E635">
        <v>-73.817694000000003</v>
      </c>
      <c r="F635" s="1">
        <v>44956</v>
      </c>
      <c r="G635">
        <v>12.2</v>
      </c>
      <c r="H635">
        <v>51</v>
      </c>
    </row>
    <row r="636" spans="1:8" x14ac:dyDescent="0.45">
      <c r="A636" t="s">
        <v>12</v>
      </c>
      <c r="B636">
        <v>360810125</v>
      </c>
      <c r="C636" t="s">
        <v>13</v>
      </c>
      <c r="D636">
        <v>40.739263999999999</v>
      </c>
      <c r="E636">
        <v>-73.817694000000003</v>
      </c>
      <c r="F636" s="1">
        <v>44957</v>
      </c>
      <c r="G636">
        <v>8.3000000000000007</v>
      </c>
      <c r="H636">
        <v>35</v>
      </c>
    </row>
    <row r="637" spans="1:8" x14ac:dyDescent="0.45">
      <c r="A637" t="s">
        <v>12</v>
      </c>
      <c r="B637">
        <v>360810125</v>
      </c>
      <c r="C637" t="s">
        <v>13</v>
      </c>
      <c r="D637">
        <v>40.739263999999999</v>
      </c>
      <c r="E637">
        <v>-73.817694000000003</v>
      </c>
      <c r="F637" s="1">
        <v>44958</v>
      </c>
      <c r="G637">
        <v>8.4</v>
      </c>
      <c r="H637">
        <v>35</v>
      </c>
    </row>
    <row r="638" spans="1:8" x14ac:dyDescent="0.45">
      <c r="A638" t="s">
        <v>12</v>
      </c>
      <c r="B638">
        <v>360810125</v>
      </c>
      <c r="C638" t="s">
        <v>13</v>
      </c>
      <c r="D638">
        <v>40.739263999999999</v>
      </c>
      <c r="E638">
        <v>-73.817694000000003</v>
      </c>
      <c r="F638" s="1">
        <v>44959</v>
      </c>
      <c r="G638">
        <v>10.9</v>
      </c>
      <c r="H638">
        <v>45</v>
      </c>
    </row>
    <row r="639" spans="1:8" x14ac:dyDescent="0.45">
      <c r="A639" t="s">
        <v>12</v>
      </c>
      <c r="B639">
        <v>360810125</v>
      </c>
      <c r="C639" t="s">
        <v>13</v>
      </c>
      <c r="D639">
        <v>40.739263999999999</v>
      </c>
      <c r="E639">
        <v>-73.817694000000003</v>
      </c>
      <c r="F639" s="1">
        <v>44960</v>
      </c>
      <c r="G639">
        <v>10</v>
      </c>
      <c r="H639">
        <v>42</v>
      </c>
    </row>
    <row r="640" spans="1:8" x14ac:dyDescent="0.45">
      <c r="A640" t="s">
        <v>12</v>
      </c>
      <c r="B640">
        <v>360810125</v>
      </c>
      <c r="C640" t="s">
        <v>13</v>
      </c>
      <c r="D640">
        <v>40.739263999999999</v>
      </c>
      <c r="E640">
        <v>-73.817694000000003</v>
      </c>
      <c r="F640" s="1">
        <v>44961</v>
      </c>
      <c r="G640">
        <v>6.6</v>
      </c>
      <c r="H640">
        <v>28</v>
      </c>
    </row>
    <row r="641" spans="1:8" x14ac:dyDescent="0.45">
      <c r="A641" t="s">
        <v>12</v>
      </c>
      <c r="B641">
        <v>360810125</v>
      </c>
      <c r="C641" t="s">
        <v>13</v>
      </c>
      <c r="D641">
        <v>40.739263999999999</v>
      </c>
      <c r="E641">
        <v>-73.817694000000003</v>
      </c>
      <c r="F641" s="1">
        <v>44962</v>
      </c>
      <c r="G641">
        <v>8.1999999999999993</v>
      </c>
      <c r="H641">
        <v>34</v>
      </c>
    </row>
    <row r="642" spans="1:8" x14ac:dyDescent="0.45">
      <c r="A642" t="s">
        <v>12</v>
      </c>
      <c r="B642">
        <v>360810125</v>
      </c>
      <c r="C642" t="s">
        <v>13</v>
      </c>
      <c r="D642">
        <v>40.739263999999999</v>
      </c>
      <c r="E642">
        <v>-73.817694000000003</v>
      </c>
      <c r="F642" s="1">
        <v>44963</v>
      </c>
      <c r="G642">
        <v>14.1</v>
      </c>
      <c r="H642">
        <v>55</v>
      </c>
    </row>
    <row r="643" spans="1:8" x14ac:dyDescent="0.45">
      <c r="A643" t="s">
        <v>12</v>
      </c>
      <c r="B643">
        <v>360810125</v>
      </c>
      <c r="C643" t="s">
        <v>13</v>
      </c>
      <c r="D643">
        <v>40.739263999999999</v>
      </c>
      <c r="E643">
        <v>-73.817694000000003</v>
      </c>
      <c r="F643" s="1">
        <v>44964</v>
      </c>
      <c r="G643">
        <v>9.6999999999999993</v>
      </c>
      <c r="H643">
        <v>40</v>
      </c>
    </row>
    <row r="644" spans="1:8" x14ac:dyDescent="0.45">
      <c r="A644" t="s">
        <v>12</v>
      </c>
      <c r="B644">
        <v>360810125</v>
      </c>
      <c r="C644" t="s">
        <v>13</v>
      </c>
      <c r="D644">
        <v>40.739263999999999</v>
      </c>
      <c r="E644">
        <v>-73.817694000000003</v>
      </c>
      <c r="F644" s="1">
        <v>44965</v>
      </c>
      <c r="G644">
        <v>12.7</v>
      </c>
      <c r="H644">
        <v>52</v>
      </c>
    </row>
    <row r="645" spans="1:8" x14ac:dyDescent="0.45">
      <c r="A645" t="s">
        <v>12</v>
      </c>
      <c r="B645">
        <v>360810125</v>
      </c>
      <c r="C645" t="s">
        <v>13</v>
      </c>
      <c r="D645">
        <v>40.739263999999999</v>
      </c>
      <c r="E645">
        <v>-73.817694000000003</v>
      </c>
      <c r="F645" s="1">
        <v>44966</v>
      </c>
      <c r="G645">
        <v>14.1</v>
      </c>
      <c r="H645">
        <v>55</v>
      </c>
    </row>
    <row r="646" spans="1:8" x14ac:dyDescent="0.45">
      <c r="A646" t="s">
        <v>12</v>
      </c>
      <c r="B646">
        <v>360810125</v>
      </c>
      <c r="C646" t="s">
        <v>13</v>
      </c>
      <c r="D646">
        <v>40.739263999999999</v>
      </c>
      <c r="E646">
        <v>-73.817694000000003</v>
      </c>
      <c r="F646" s="1">
        <v>44967</v>
      </c>
      <c r="G646">
        <v>9</v>
      </c>
      <c r="H646">
        <v>38</v>
      </c>
    </row>
    <row r="647" spans="1:8" x14ac:dyDescent="0.45">
      <c r="A647" t="s">
        <v>12</v>
      </c>
      <c r="B647">
        <v>360810125</v>
      </c>
      <c r="C647" t="s">
        <v>13</v>
      </c>
      <c r="D647">
        <v>40.739263999999999</v>
      </c>
      <c r="E647">
        <v>-73.817694000000003</v>
      </c>
      <c r="F647" s="1">
        <v>44968</v>
      </c>
      <c r="G647">
        <v>7.2</v>
      </c>
      <c r="H647">
        <v>30</v>
      </c>
    </row>
    <row r="648" spans="1:8" x14ac:dyDescent="0.45">
      <c r="A648" t="s">
        <v>12</v>
      </c>
      <c r="B648">
        <v>360810125</v>
      </c>
      <c r="C648" t="s">
        <v>13</v>
      </c>
      <c r="D648">
        <v>40.739263999999999</v>
      </c>
      <c r="E648">
        <v>-73.817694000000003</v>
      </c>
      <c r="F648" s="1">
        <v>44969</v>
      </c>
      <c r="G648">
        <v>7.6</v>
      </c>
      <c r="H648">
        <v>32</v>
      </c>
    </row>
    <row r="649" spans="1:8" x14ac:dyDescent="0.45">
      <c r="A649" t="s">
        <v>12</v>
      </c>
      <c r="B649">
        <v>360810125</v>
      </c>
      <c r="C649" t="s">
        <v>13</v>
      </c>
      <c r="D649">
        <v>40.739263999999999</v>
      </c>
      <c r="E649">
        <v>-73.817694000000003</v>
      </c>
      <c r="F649" s="1">
        <v>44970</v>
      </c>
      <c r="G649">
        <v>7.6</v>
      </c>
      <c r="H649">
        <v>32</v>
      </c>
    </row>
    <row r="650" spans="1:8" x14ac:dyDescent="0.45">
      <c r="A650" t="s">
        <v>12</v>
      </c>
      <c r="B650">
        <v>360810125</v>
      </c>
      <c r="C650" t="s">
        <v>13</v>
      </c>
      <c r="D650">
        <v>40.739263999999999</v>
      </c>
      <c r="E650">
        <v>-73.817694000000003</v>
      </c>
      <c r="F650" s="1">
        <v>44971</v>
      </c>
      <c r="G650">
        <v>5.0999999999999996</v>
      </c>
      <c r="H650">
        <v>21</v>
      </c>
    </row>
    <row r="651" spans="1:8" x14ac:dyDescent="0.45">
      <c r="A651" t="s">
        <v>12</v>
      </c>
      <c r="B651">
        <v>360810125</v>
      </c>
      <c r="C651" t="s">
        <v>13</v>
      </c>
      <c r="D651">
        <v>40.739263999999999</v>
      </c>
      <c r="E651">
        <v>-73.817694000000003</v>
      </c>
      <c r="F651" s="1">
        <v>44972</v>
      </c>
      <c r="G651">
        <v>9.1</v>
      </c>
      <c r="H651">
        <v>38</v>
      </c>
    </row>
    <row r="652" spans="1:8" x14ac:dyDescent="0.45">
      <c r="A652" t="s">
        <v>12</v>
      </c>
      <c r="B652">
        <v>360810125</v>
      </c>
      <c r="C652" t="s">
        <v>13</v>
      </c>
      <c r="D652">
        <v>40.739263999999999</v>
      </c>
      <c r="E652">
        <v>-73.817694000000003</v>
      </c>
      <c r="F652" s="1">
        <v>44973</v>
      </c>
      <c r="G652">
        <v>14.9</v>
      </c>
      <c r="H652">
        <v>57</v>
      </c>
    </row>
    <row r="653" spans="1:8" x14ac:dyDescent="0.45">
      <c r="A653" t="s">
        <v>12</v>
      </c>
      <c r="B653">
        <v>360810125</v>
      </c>
      <c r="C653" t="s">
        <v>13</v>
      </c>
      <c r="D653">
        <v>40.739263999999999</v>
      </c>
      <c r="E653">
        <v>-73.817694000000003</v>
      </c>
      <c r="F653" s="1">
        <v>44974</v>
      </c>
      <c r="G653">
        <v>7.5</v>
      </c>
      <c r="H653">
        <v>31</v>
      </c>
    </row>
    <row r="654" spans="1:8" x14ac:dyDescent="0.45">
      <c r="A654" t="s">
        <v>12</v>
      </c>
      <c r="B654">
        <v>360810125</v>
      </c>
      <c r="C654" t="s">
        <v>13</v>
      </c>
      <c r="D654">
        <v>40.739263999999999</v>
      </c>
      <c r="E654">
        <v>-73.817694000000003</v>
      </c>
      <c r="F654" s="1">
        <v>44975</v>
      </c>
      <c r="G654">
        <v>6.6</v>
      </c>
      <c r="H654">
        <v>28</v>
      </c>
    </row>
    <row r="655" spans="1:8" x14ac:dyDescent="0.45">
      <c r="A655" t="s">
        <v>12</v>
      </c>
      <c r="B655">
        <v>360810125</v>
      </c>
      <c r="C655" t="s">
        <v>13</v>
      </c>
      <c r="D655">
        <v>40.739263999999999</v>
      </c>
      <c r="E655">
        <v>-73.817694000000003</v>
      </c>
      <c r="F655" s="1">
        <v>44976</v>
      </c>
      <c r="G655">
        <v>7.1</v>
      </c>
      <c r="H655">
        <v>30</v>
      </c>
    </row>
    <row r="656" spans="1:8" x14ac:dyDescent="0.45">
      <c r="A656" t="s">
        <v>12</v>
      </c>
      <c r="B656">
        <v>360810125</v>
      </c>
      <c r="C656" t="s">
        <v>13</v>
      </c>
      <c r="D656">
        <v>40.739263999999999</v>
      </c>
      <c r="E656">
        <v>-73.817694000000003</v>
      </c>
      <c r="F656" s="1">
        <v>44977</v>
      </c>
      <c r="G656">
        <v>8.9</v>
      </c>
      <c r="H656">
        <v>37</v>
      </c>
    </row>
    <row r="657" spans="1:8" x14ac:dyDescent="0.45">
      <c r="A657" t="s">
        <v>12</v>
      </c>
      <c r="B657">
        <v>360810125</v>
      </c>
      <c r="C657" t="s">
        <v>13</v>
      </c>
      <c r="D657">
        <v>40.739263999999999</v>
      </c>
      <c r="E657">
        <v>-73.817694000000003</v>
      </c>
      <c r="F657" s="1">
        <v>44978</v>
      </c>
      <c r="G657">
        <v>9.9</v>
      </c>
      <c r="H657">
        <v>41</v>
      </c>
    </row>
    <row r="658" spans="1:8" x14ac:dyDescent="0.45">
      <c r="A658" t="s">
        <v>12</v>
      </c>
      <c r="B658">
        <v>360810125</v>
      </c>
      <c r="C658" t="s">
        <v>13</v>
      </c>
      <c r="D658">
        <v>40.739263999999999</v>
      </c>
      <c r="E658">
        <v>-73.817694000000003</v>
      </c>
      <c r="F658" s="1">
        <v>44979</v>
      </c>
      <c r="G658">
        <v>8.9</v>
      </c>
      <c r="H658">
        <v>37</v>
      </c>
    </row>
    <row r="659" spans="1:8" x14ac:dyDescent="0.45">
      <c r="A659" t="s">
        <v>12</v>
      </c>
      <c r="B659">
        <v>360810125</v>
      </c>
      <c r="C659" t="s">
        <v>13</v>
      </c>
      <c r="D659">
        <v>40.739263999999999</v>
      </c>
      <c r="E659">
        <v>-73.817694000000003</v>
      </c>
      <c r="F659" s="1">
        <v>44980</v>
      </c>
      <c r="G659">
        <v>5.6</v>
      </c>
      <c r="H659">
        <v>23</v>
      </c>
    </row>
    <row r="660" spans="1:8" x14ac:dyDescent="0.45">
      <c r="A660" t="s">
        <v>12</v>
      </c>
      <c r="B660">
        <v>360810125</v>
      </c>
      <c r="C660" t="s">
        <v>13</v>
      </c>
      <c r="D660">
        <v>40.739263999999999</v>
      </c>
      <c r="E660">
        <v>-73.817694000000003</v>
      </c>
      <c r="F660" s="1">
        <v>44981</v>
      </c>
      <c r="G660">
        <v>7.6</v>
      </c>
      <c r="H660">
        <v>32</v>
      </c>
    </row>
    <row r="661" spans="1:8" x14ac:dyDescent="0.45">
      <c r="A661" t="s">
        <v>12</v>
      </c>
      <c r="B661">
        <v>360810125</v>
      </c>
      <c r="C661" t="s">
        <v>13</v>
      </c>
      <c r="D661">
        <v>40.739263999999999</v>
      </c>
      <c r="E661">
        <v>-73.817694000000003</v>
      </c>
      <c r="F661" s="1">
        <v>44982</v>
      </c>
      <c r="G661">
        <v>4.3</v>
      </c>
      <c r="H661">
        <v>18</v>
      </c>
    </row>
    <row r="662" spans="1:8" x14ac:dyDescent="0.45">
      <c r="A662" t="s">
        <v>12</v>
      </c>
      <c r="B662">
        <v>360810125</v>
      </c>
      <c r="C662" t="s">
        <v>13</v>
      </c>
      <c r="D662">
        <v>40.739263999999999</v>
      </c>
      <c r="E662">
        <v>-73.817694000000003</v>
      </c>
      <c r="F662" s="1">
        <v>44983</v>
      </c>
      <c r="G662">
        <v>11.2</v>
      </c>
      <c r="H662">
        <v>47</v>
      </c>
    </row>
    <row r="663" spans="1:8" x14ac:dyDescent="0.45">
      <c r="A663" t="s">
        <v>12</v>
      </c>
      <c r="B663">
        <v>360810125</v>
      </c>
      <c r="C663" t="s">
        <v>13</v>
      </c>
      <c r="D663">
        <v>40.739263999999999</v>
      </c>
      <c r="E663">
        <v>-73.817694000000003</v>
      </c>
      <c r="F663" s="1">
        <v>44984</v>
      </c>
      <c r="G663">
        <v>5.2</v>
      </c>
      <c r="H663">
        <v>22</v>
      </c>
    </row>
    <row r="664" spans="1:8" x14ac:dyDescent="0.45">
      <c r="A664" t="s">
        <v>12</v>
      </c>
      <c r="B664">
        <v>360810125</v>
      </c>
      <c r="C664" t="s">
        <v>13</v>
      </c>
      <c r="D664">
        <v>40.739263999999999</v>
      </c>
      <c r="E664">
        <v>-73.817694000000003</v>
      </c>
      <c r="F664" s="1">
        <v>44985</v>
      </c>
      <c r="G664">
        <v>7.2</v>
      </c>
      <c r="H664">
        <v>30</v>
      </c>
    </row>
    <row r="665" spans="1:8" x14ac:dyDescent="0.45">
      <c r="A665" t="s">
        <v>12</v>
      </c>
      <c r="B665">
        <v>360810125</v>
      </c>
      <c r="C665" t="s">
        <v>13</v>
      </c>
      <c r="D665">
        <v>40.739263999999999</v>
      </c>
      <c r="E665">
        <v>-73.817694000000003</v>
      </c>
      <c r="F665" s="1">
        <v>44986</v>
      </c>
      <c r="G665">
        <v>6.9</v>
      </c>
      <c r="H665">
        <v>29</v>
      </c>
    </row>
    <row r="666" spans="1:8" x14ac:dyDescent="0.45">
      <c r="A666" t="s">
        <v>12</v>
      </c>
      <c r="B666">
        <v>360810125</v>
      </c>
      <c r="C666" t="s">
        <v>13</v>
      </c>
      <c r="D666">
        <v>40.739263999999999</v>
      </c>
      <c r="E666">
        <v>-73.817694000000003</v>
      </c>
      <c r="F666" s="1">
        <v>44987</v>
      </c>
      <c r="G666">
        <v>9.4</v>
      </c>
      <c r="H666">
        <v>39</v>
      </c>
    </row>
    <row r="667" spans="1:8" x14ac:dyDescent="0.45">
      <c r="A667" t="s">
        <v>12</v>
      </c>
      <c r="B667">
        <v>360810125</v>
      </c>
      <c r="C667" t="s">
        <v>13</v>
      </c>
      <c r="D667">
        <v>40.739263999999999</v>
      </c>
      <c r="E667">
        <v>-73.817694000000003</v>
      </c>
      <c r="F667" s="1">
        <v>44988</v>
      </c>
      <c r="G667">
        <v>5.5</v>
      </c>
      <c r="H667">
        <v>23</v>
      </c>
    </row>
    <row r="668" spans="1:8" x14ac:dyDescent="0.45">
      <c r="A668" t="s">
        <v>12</v>
      </c>
      <c r="B668">
        <v>360810125</v>
      </c>
      <c r="C668" t="s">
        <v>13</v>
      </c>
      <c r="D668">
        <v>40.739263999999999</v>
      </c>
      <c r="E668">
        <v>-73.817694000000003</v>
      </c>
      <c r="F668" s="1">
        <v>44989</v>
      </c>
      <c r="G668">
        <v>6.2</v>
      </c>
      <c r="H668">
        <v>26</v>
      </c>
    </row>
    <row r="669" spans="1:8" x14ac:dyDescent="0.45">
      <c r="A669" t="s">
        <v>12</v>
      </c>
      <c r="B669">
        <v>360810125</v>
      </c>
      <c r="C669" t="s">
        <v>13</v>
      </c>
      <c r="D669">
        <v>40.739263999999999</v>
      </c>
      <c r="E669">
        <v>-73.817694000000003</v>
      </c>
      <c r="F669" s="1">
        <v>44990</v>
      </c>
      <c r="G669">
        <v>5.5</v>
      </c>
      <c r="H669">
        <v>23</v>
      </c>
    </row>
    <row r="670" spans="1:8" x14ac:dyDescent="0.45">
      <c r="A670" t="s">
        <v>12</v>
      </c>
      <c r="B670">
        <v>360810125</v>
      </c>
      <c r="C670" t="s">
        <v>13</v>
      </c>
      <c r="D670">
        <v>40.739263999999999</v>
      </c>
      <c r="E670">
        <v>-73.817694000000003</v>
      </c>
      <c r="F670" s="1">
        <v>44991</v>
      </c>
      <c r="G670">
        <v>4.3</v>
      </c>
      <c r="H670">
        <v>18</v>
      </c>
    </row>
    <row r="671" spans="1:8" x14ac:dyDescent="0.45">
      <c r="A671" t="s">
        <v>12</v>
      </c>
      <c r="B671">
        <v>360810125</v>
      </c>
      <c r="C671" t="s">
        <v>13</v>
      </c>
      <c r="D671">
        <v>40.739263999999999</v>
      </c>
      <c r="E671">
        <v>-73.817694000000003</v>
      </c>
      <c r="F671" s="1">
        <v>44992</v>
      </c>
      <c r="G671">
        <v>5.8</v>
      </c>
      <c r="H671">
        <v>24</v>
      </c>
    </row>
    <row r="672" spans="1:8" x14ac:dyDescent="0.45">
      <c r="A672" t="s">
        <v>12</v>
      </c>
      <c r="B672">
        <v>360810125</v>
      </c>
      <c r="C672" t="s">
        <v>13</v>
      </c>
      <c r="D672">
        <v>40.739263999999999</v>
      </c>
      <c r="E672">
        <v>-73.817694000000003</v>
      </c>
      <c r="F672" s="1">
        <v>44993</v>
      </c>
      <c r="G672">
        <v>4.9000000000000004</v>
      </c>
      <c r="H672">
        <v>20</v>
      </c>
    </row>
    <row r="673" spans="1:8" x14ac:dyDescent="0.45">
      <c r="A673" t="s">
        <v>12</v>
      </c>
      <c r="B673">
        <v>360810125</v>
      </c>
      <c r="C673" t="s">
        <v>13</v>
      </c>
      <c r="D673">
        <v>40.739263999999999</v>
      </c>
      <c r="E673">
        <v>-73.817694000000003</v>
      </c>
      <c r="F673" s="1">
        <v>44994</v>
      </c>
      <c r="G673">
        <v>5.0999999999999996</v>
      </c>
      <c r="H673">
        <v>21</v>
      </c>
    </row>
    <row r="674" spans="1:8" x14ac:dyDescent="0.45">
      <c r="A674" t="s">
        <v>12</v>
      </c>
      <c r="B674">
        <v>360810125</v>
      </c>
      <c r="C674" t="s">
        <v>13</v>
      </c>
      <c r="D674">
        <v>40.739263999999999</v>
      </c>
      <c r="E674">
        <v>-73.817694000000003</v>
      </c>
      <c r="F674" s="1">
        <v>44995</v>
      </c>
      <c r="G674">
        <v>5.4</v>
      </c>
      <c r="H674">
        <v>23</v>
      </c>
    </row>
    <row r="675" spans="1:8" x14ac:dyDescent="0.45">
      <c r="A675" t="s">
        <v>12</v>
      </c>
      <c r="B675">
        <v>360810125</v>
      </c>
      <c r="C675" t="s">
        <v>13</v>
      </c>
      <c r="D675">
        <v>40.739263999999999</v>
      </c>
      <c r="E675">
        <v>-73.817694000000003</v>
      </c>
      <c r="F675" s="1">
        <v>44996</v>
      </c>
      <c r="G675">
        <v>6.5</v>
      </c>
      <c r="H675">
        <v>27</v>
      </c>
    </row>
    <row r="676" spans="1:8" x14ac:dyDescent="0.45">
      <c r="A676" t="s">
        <v>12</v>
      </c>
      <c r="B676">
        <v>360810125</v>
      </c>
      <c r="C676" t="s">
        <v>13</v>
      </c>
      <c r="D676">
        <v>40.739263999999999</v>
      </c>
      <c r="E676">
        <v>-73.817694000000003</v>
      </c>
      <c r="F676" s="1">
        <v>44997</v>
      </c>
      <c r="G676">
        <v>5.5</v>
      </c>
      <c r="H676">
        <v>23</v>
      </c>
    </row>
    <row r="677" spans="1:8" x14ac:dyDescent="0.45">
      <c r="A677" t="s">
        <v>12</v>
      </c>
      <c r="B677">
        <v>360810125</v>
      </c>
      <c r="C677" t="s">
        <v>13</v>
      </c>
      <c r="D677">
        <v>40.739263999999999</v>
      </c>
      <c r="E677">
        <v>-73.817694000000003</v>
      </c>
      <c r="F677" s="1">
        <v>44998</v>
      </c>
      <c r="G677">
        <v>5.9</v>
      </c>
      <c r="H677">
        <v>25</v>
      </c>
    </row>
    <row r="678" spans="1:8" x14ac:dyDescent="0.45">
      <c r="A678" t="s">
        <v>12</v>
      </c>
      <c r="B678">
        <v>360810125</v>
      </c>
      <c r="C678" t="s">
        <v>13</v>
      </c>
      <c r="D678">
        <v>40.739263999999999</v>
      </c>
      <c r="E678">
        <v>-73.817694000000003</v>
      </c>
      <c r="F678" s="1">
        <v>44999</v>
      </c>
      <c r="G678">
        <v>3.3</v>
      </c>
      <c r="H678">
        <v>14</v>
      </c>
    </row>
    <row r="679" spans="1:8" x14ac:dyDescent="0.45">
      <c r="A679" t="s">
        <v>12</v>
      </c>
      <c r="B679">
        <v>360810125</v>
      </c>
      <c r="C679" t="s">
        <v>13</v>
      </c>
      <c r="D679">
        <v>40.739263999999999</v>
      </c>
      <c r="E679">
        <v>-73.817694000000003</v>
      </c>
      <c r="F679" s="1">
        <v>45000</v>
      </c>
      <c r="G679">
        <v>4.3</v>
      </c>
      <c r="H679">
        <v>18</v>
      </c>
    </row>
    <row r="680" spans="1:8" x14ac:dyDescent="0.45">
      <c r="A680" t="s">
        <v>12</v>
      </c>
      <c r="B680">
        <v>360810125</v>
      </c>
      <c r="C680" t="s">
        <v>13</v>
      </c>
      <c r="D680">
        <v>40.739263999999999</v>
      </c>
      <c r="E680">
        <v>-73.817694000000003</v>
      </c>
      <c r="F680" s="1">
        <v>45001</v>
      </c>
      <c r="G680">
        <v>6.6</v>
      </c>
      <c r="H680">
        <v>28</v>
      </c>
    </row>
    <row r="681" spans="1:8" x14ac:dyDescent="0.45">
      <c r="A681" t="s">
        <v>12</v>
      </c>
      <c r="B681">
        <v>360810125</v>
      </c>
      <c r="C681" t="s">
        <v>13</v>
      </c>
      <c r="D681">
        <v>40.739263999999999</v>
      </c>
      <c r="E681">
        <v>-73.817694000000003</v>
      </c>
      <c r="F681" s="1">
        <v>45002</v>
      </c>
      <c r="G681">
        <v>14.9</v>
      </c>
      <c r="H681">
        <v>57</v>
      </c>
    </row>
    <row r="682" spans="1:8" x14ac:dyDescent="0.45">
      <c r="A682" t="s">
        <v>12</v>
      </c>
      <c r="B682">
        <v>360810125</v>
      </c>
      <c r="C682" t="s">
        <v>13</v>
      </c>
      <c r="D682">
        <v>40.739263999999999</v>
      </c>
      <c r="E682">
        <v>-73.817694000000003</v>
      </c>
      <c r="F682" s="1">
        <v>45003</v>
      </c>
      <c r="G682">
        <v>7.9</v>
      </c>
      <c r="H682">
        <v>33</v>
      </c>
    </row>
    <row r="683" spans="1:8" x14ac:dyDescent="0.45">
      <c r="A683" t="s">
        <v>12</v>
      </c>
      <c r="B683">
        <v>360810125</v>
      </c>
      <c r="C683" t="s">
        <v>13</v>
      </c>
      <c r="D683">
        <v>40.739263999999999</v>
      </c>
      <c r="E683">
        <v>-73.817694000000003</v>
      </c>
      <c r="F683" s="1">
        <v>45004</v>
      </c>
      <c r="G683">
        <v>3</v>
      </c>
      <c r="H683">
        <v>13</v>
      </c>
    </row>
    <row r="684" spans="1:8" x14ac:dyDescent="0.45">
      <c r="A684" t="s">
        <v>12</v>
      </c>
      <c r="B684">
        <v>360810125</v>
      </c>
      <c r="C684" t="s">
        <v>13</v>
      </c>
      <c r="D684">
        <v>40.739263999999999</v>
      </c>
      <c r="E684">
        <v>-73.817694000000003</v>
      </c>
      <c r="F684" s="1">
        <v>45005</v>
      </c>
      <c r="G684">
        <v>7.5</v>
      </c>
      <c r="H684">
        <v>31</v>
      </c>
    </row>
    <row r="685" spans="1:8" x14ac:dyDescent="0.45">
      <c r="A685" t="s">
        <v>12</v>
      </c>
      <c r="B685">
        <v>360810125</v>
      </c>
      <c r="C685" t="s">
        <v>13</v>
      </c>
      <c r="D685">
        <v>40.739263999999999</v>
      </c>
      <c r="E685">
        <v>-73.817694000000003</v>
      </c>
      <c r="F685" s="1">
        <v>45006</v>
      </c>
      <c r="G685">
        <v>8.1999999999999993</v>
      </c>
      <c r="H685">
        <v>34</v>
      </c>
    </row>
    <row r="686" spans="1:8" x14ac:dyDescent="0.45">
      <c r="A686" t="s">
        <v>12</v>
      </c>
      <c r="B686">
        <v>360810125</v>
      </c>
      <c r="C686" t="s">
        <v>13</v>
      </c>
      <c r="D686">
        <v>40.739263999999999</v>
      </c>
      <c r="E686">
        <v>-73.817694000000003</v>
      </c>
      <c r="F686" s="1">
        <v>45007</v>
      </c>
      <c r="G686">
        <v>4.9000000000000004</v>
      </c>
      <c r="H686">
        <v>20</v>
      </c>
    </row>
    <row r="687" spans="1:8" x14ac:dyDescent="0.45">
      <c r="A687" t="s">
        <v>12</v>
      </c>
      <c r="B687">
        <v>360810125</v>
      </c>
      <c r="C687" t="s">
        <v>13</v>
      </c>
      <c r="D687">
        <v>40.739263999999999</v>
      </c>
      <c r="E687">
        <v>-73.817694000000003</v>
      </c>
      <c r="F687" s="1">
        <v>45008</v>
      </c>
      <c r="G687">
        <v>10.9</v>
      </c>
      <c r="H687">
        <v>45</v>
      </c>
    </row>
    <row r="688" spans="1:8" x14ac:dyDescent="0.45">
      <c r="A688" t="s">
        <v>12</v>
      </c>
      <c r="B688">
        <v>360810125</v>
      </c>
      <c r="C688" t="s">
        <v>13</v>
      </c>
      <c r="D688">
        <v>40.739263999999999</v>
      </c>
      <c r="E688">
        <v>-73.817694000000003</v>
      </c>
      <c r="F688" s="1">
        <v>45009</v>
      </c>
      <c r="G688">
        <v>7.6</v>
      </c>
      <c r="H688">
        <v>32</v>
      </c>
    </row>
    <row r="689" spans="1:8" x14ac:dyDescent="0.45">
      <c r="A689" t="s">
        <v>12</v>
      </c>
      <c r="B689">
        <v>360810125</v>
      </c>
      <c r="C689" t="s">
        <v>13</v>
      </c>
      <c r="D689">
        <v>40.739263999999999</v>
      </c>
      <c r="E689">
        <v>-73.817694000000003</v>
      </c>
      <c r="F689" s="1">
        <v>45010</v>
      </c>
      <c r="G689">
        <v>4.2</v>
      </c>
      <c r="H689">
        <v>18</v>
      </c>
    </row>
    <row r="690" spans="1:8" x14ac:dyDescent="0.45">
      <c r="A690" t="s">
        <v>12</v>
      </c>
      <c r="B690">
        <v>360810125</v>
      </c>
      <c r="C690" t="s">
        <v>13</v>
      </c>
      <c r="D690">
        <v>40.739263999999999</v>
      </c>
      <c r="E690">
        <v>-73.817694000000003</v>
      </c>
      <c r="F690" s="1">
        <v>45011</v>
      </c>
      <c r="G690">
        <v>5.3</v>
      </c>
      <c r="H690">
        <v>22</v>
      </c>
    </row>
    <row r="691" spans="1:8" x14ac:dyDescent="0.45">
      <c r="A691" t="s">
        <v>12</v>
      </c>
      <c r="B691">
        <v>360810125</v>
      </c>
      <c r="C691" t="s">
        <v>13</v>
      </c>
      <c r="D691">
        <v>40.739263999999999</v>
      </c>
      <c r="E691">
        <v>-73.817694000000003</v>
      </c>
      <c r="F691" s="1">
        <v>45012</v>
      </c>
      <c r="G691">
        <v>5.6</v>
      </c>
      <c r="H691">
        <v>23</v>
      </c>
    </row>
    <row r="692" spans="1:8" x14ac:dyDescent="0.45">
      <c r="A692" t="s">
        <v>12</v>
      </c>
      <c r="B692">
        <v>360810125</v>
      </c>
      <c r="C692" t="s">
        <v>13</v>
      </c>
      <c r="D692">
        <v>40.739263999999999</v>
      </c>
      <c r="E692">
        <v>-73.817694000000003</v>
      </c>
      <c r="F692" s="1">
        <v>45013</v>
      </c>
      <c r="G692">
        <v>5.2</v>
      </c>
      <c r="H692">
        <v>22</v>
      </c>
    </row>
    <row r="693" spans="1:8" x14ac:dyDescent="0.45">
      <c r="A693" t="s">
        <v>12</v>
      </c>
      <c r="B693">
        <v>360810125</v>
      </c>
      <c r="C693" t="s">
        <v>13</v>
      </c>
      <c r="D693">
        <v>40.739263999999999</v>
      </c>
      <c r="E693">
        <v>-73.817694000000003</v>
      </c>
      <c r="F693" s="1">
        <v>45014</v>
      </c>
      <c r="G693">
        <v>4.5</v>
      </c>
      <c r="H693">
        <v>19</v>
      </c>
    </row>
    <row r="694" spans="1:8" x14ac:dyDescent="0.45">
      <c r="A694" t="s">
        <v>12</v>
      </c>
      <c r="B694">
        <v>360810125</v>
      </c>
      <c r="C694" t="s">
        <v>13</v>
      </c>
      <c r="D694">
        <v>40.739263999999999</v>
      </c>
      <c r="E694">
        <v>-73.817694000000003</v>
      </c>
      <c r="F694" s="1">
        <v>45015</v>
      </c>
      <c r="G694">
        <v>4.5</v>
      </c>
      <c r="H694">
        <v>19</v>
      </c>
    </row>
    <row r="695" spans="1:8" x14ac:dyDescent="0.45">
      <c r="A695" t="s">
        <v>12</v>
      </c>
      <c r="B695">
        <v>360810125</v>
      </c>
      <c r="C695" t="s">
        <v>13</v>
      </c>
      <c r="D695">
        <v>40.739263999999999</v>
      </c>
      <c r="E695">
        <v>-73.817694000000003</v>
      </c>
      <c r="F695" s="1">
        <v>45016</v>
      </c>
      <c r="G695">
        <v>8.6999999999999993</v>
      </c>
      <c r="H695">
        <v>36</v>
      </c>
    </row>
    <row r="696" spans="1:8" x14ac:dyDescent="0.45">
      <c r="A696" t="s">
        <v>12</v>
      </c>
      <c r="B696">
        <v>360810125</v>
      </c>
      <c r="C696" t="s">
        <v>13</v>
      </c>
      <c r="D696">
        <v>40.739263999999999</v>
      </c>
      <c r="E696">
        <v>-73.817694000000003</v>
      </c>
      <c r="F696" s="1">
        <v>45017</v>
      </c>
      <c r="G696">
        <v>6.8</v>
      </c>
      <c r="H696">
        <v>28</v>
      </c>
    </row>
    <row r="697" spans="1:8" x14ac:dyDescent="0.45">
      <c r="A697" t="s">
        <v>12</v>
      </c>
      <c r="B697">
        <v>360810125</v>
      </c>
      <c r="C697" t="s">
        <v>13</v>
      </c>
      <c r="D697">
        <v>40.739263999999999</v>
      </c>
      <c r="E697">
        <v>-73.817694000000003</v>
      </c>
      <c r="F697" s="1">
        <v>45018</v>
      </c>
      <c r="G697">
        <v>4.5999999999999996</v>
      </c>
      <c r="H697">
        <v>19</v>
      </c>
    </row>
    <row r="698" spans="1:8" x14ac:dyDescent="0.45">
      <c r="A698" t="s">
        <v>12</v>
      </c>
      <c r="B698">
        <v>360810125</v>
      </c>
      <c r="C698" t="s">
        <v>13</v>
      </c>
      <c r="D698">
        <v>40.739263999999999</v>
      </c>
      <c r="E698">
        <v>-73.817694000000003</v>
      </c>
      <c r="F698" s="1">
        <v>45019</v>
      </c>
      <c r="G698">
        <v>5.3</v>
      </c>
      <c r="H698">
        <v>22</v>
      </c>
    </row>
    <row r="699" spans="1:8" x14ac:dyDescent="0.45">
      <c r="A699" t="s">
        <v>12</v>
      </c>
      <c r="B699">
        <v>360810125</v>
      </c>
      <c r="C699" t="s">
        <v>13</v>
      </c>
      <c r="D699">
        <v>40.739263999999999</v>
      </c>
      <c r="E699">
        <v>-73.817694000000003</v>
      </c>
      <c r="F699" s="1">
        <v>45020</v>
      </c>
      <c r="G699">
        <v>9.5</v>
      </c>
      <c r="H699">
        <v>40</v>
      </c>
    </row>
    <row r="700" spans="1:8" x14ac:dyDescent="0.45">
      <c r="A700" t="s">
        <v>12</v>
      </c>
      <c r="B700">
        <v>360810125</v>
      </c>
      <c r="C700" t="s">
        <v>13</v>
      </c>
      <c r="D700">
        <v>40.739263999999999</v>
      </c>
      <c r="E700">
        <v>-73.817694000000003</v>
      </c>
      <c r="F700" s="1">
        <v>45021</v>
      </c>
      <c r="G700">
        <v>5.5</v>
      </c>
      <c r="H700">
        <v>23</v>
      </c>
    </row>
    <row r="701" spans="1:8" x14ac:dyDescent="0.45">
      <c r="A701" t="s">
        <v>12</v>
      </c>
      <c r="B701">
        <v>360810125</v>
      </c>
      <c r="C701" t="s">
        <v>13</v>
      </c>
      <c r="D701">
        <v>40.739263999999999</v>
      </c>
      <c r="E701">
        <v>-73.817694000000003</v>
      </c>
      <c r="F701" s="1">
        <v>45022</v>
      </c>
      <c r="G701">
        <v>8</v>
      </c>
      <c r="H701">
        <v>33</v>
      </c>
    </row>
    <row r="702" spans="1:8" x14ac:dyDescent="0.45">
      <c r="A702" t="s">
        <v>12</v>
      </c>
      <c r="B702">
        <v>360810125</v>
      </c>
      <c r="C702" t="s">
        <v>13</v>
      </c>
      <c r="D702">
        <v>40.739263999999999</v>
      </c>
      <c r="E702">
        <v>-73.817694000000003</v>
      </c>
      <c r="F702" s="1">
        <v>45023</v>
      </c>
      <c r="G702">
        <v>3.6</v>
      </c>
      <c r="H702">
        <v>15</v>
      </c>
    </row>
    <row r="703" spans="1:8" x14ac:dyDescent="0.45">
      <c r="A703" t="s">
        <v>12</v>
      </c>
      <c r="B703">
        <v>360810125</v>
      </c>
      <c r="C703" t="s">
        <v>13</v>
      </c>
      <c r="D703">
        <v>40.739263999999999</v>
      </c>
      <c r="E703">
        <v>-73.817694000000003</v>
      </c>
      <c r="F703" s="1">
        <v>45024</v>
      </c>
      <c r="G703">
        <v>3.9</v>
      </c>
      <c r="H703">
        <v>16</v>
      </c>
    </row>
    <row r="704" spans="1:8" x14ac:dyDescent="0.45">
      <c r="A704" t="s">
        <v>12</v>
      </c>
      <c r="B704">
        <v>360810125</v>
      </c>
      <c r="C704" t="s">
        <v>13</v>
      </c>
      <c r="D704">
        <v>40.739263999999999</v>
      </c>
      <c r="E704">
        <v>-73.817694000000003</v>
      </c>
      <c r="F704" s="1">
        <v>45025</v>
      </c>
      <c r="G704">
        <v>5.4</v>
      </c>
      <c r="H704">
        <v>23</v>
      </c>
    </row>
    <row r="705" spans="1:8" x14ac:dyDescent="0.45">
      <c r="A705" t="s">
        <v>12</v>
      </c>
      <c r="B705">
        <v>360810125</v>
      </c>
      <c r="C705" t="s">
        <v>13</v>
      </c>
      <c r="D705">
        <v>40.739263999999999</v>
      </c>
      <c r="E705">
        <v>-73.817694000000003</v>
      </c>
      <c r="F705" s="1">
        <v>45026</v>
      </c>
      <c r="G705">
        <v>6</v>
      </c>
      <c r="H705">
        <v>25</v>
      </c>
    </row>
    <row r="706" spans="1:8" x14ac:dyDescent="0.45">
      <c r="A706" t="s">
        <v>12</v>
      </c>
      <c r="B706">
        <v>360810125</v>
      </c>
      <c r="C706" t="s">
        <v>13</v>
      </c>
      <c r="D706">
        <v>40.739263999999999</v>
      </c>
      <c r="E706">
        <v>-73.817694000000003</v>
      </c>
      <c r="F706" s="1">
        <v>45027</v>
      </c>
      <c r="G706">
        <v>6.9</v>
      </c>
      <c r="H706">
        <v>29</v>
      </c>
    </row>
    <row r="707" spans="1:8" x14ac:dyDescent="0.45">
      <c r="A707" t="s">
        <v>12</v>
      </c>
      <c r="B707">
        <v>360810125</v>
      </c>
      <c r="C707" t="s">
        <v>13</v>
      </c>
      <c r="D707">
        <v>40.739263999999999</v>
      </c>
      <c r="E707">
        <v>-73.817694000000003</v>
      </c>
      <c r="F707" s="1">
        <v>45028</v>
      </c>
      <c r="G707">
        <v>10.5</v>
      </c>
      <c r="H707">
        <v>44</v>
      </c>
    </row>
    <row r="708" spans="1:8" x14ac:dyDescent="0.45">
      <c r="A708" t="s">
        <v>12</v>
      </c>
      <c r="B708">
        <v>360810125</v>
      </c>
      <c r="C708" t="s">
        <v>13</v>
      </c>
      <c r="D708">
        <v>40.739263999999999</v>
      </c>
      <c r="E708">
        <v>-73.817694000000003</v>
      </c>
      <c r="F708" s="1">
        <v>45029</v>
      </c>
      <c r="G708">
        <v>14.1</v>
      </c>
      <c r="H708">
        <v>55</v>
      </c>
    </row>
    <row r="709" spans="1:8" x14ac:dyDescent="0.45">
      <c r="A709" t="s">
        <v>12</v>
      </c>
      <c r="B709">
        <v>360810125</v>
      </c>
      <c r="C709" t="s">
        <v>13</v>
      </c>
      <c r="D709">
        <v>40.739263999999999</v>
      </c>
      <c r="E709">
        <v>-73.817694000000003</v>
      </c>
      <c r="F709" s="1">
        <v>45030</v>
      </c>
      <c r="G709">
        <v>16.100000000000001</v>
      </c>
      <c r="H709">
        <v>59</v>
      </c>
    </row>
    <row r="710" spans="1:8" x14ac:dyDescent="0.45">
      <c r="A710" t="s">
        <v>12</v>
      </c>
      <c r="B710">
        <v>360810125</v>
      </c>
      <c r="C710" t="s">
        <v>13</v>
      </c>
      <c r="D710">
        <v>40.739263999999999</v>
      </c>
      <c r="E710">
        <v>-73.817694000000003</v>
      </c>
      <c r="F710" s="1">
        <v>45031</v>
      </c>
      <c r="G710">
        <v>4.4000000000000004</v>
      </c>
      <c r="H710">
        <v>18</v>
      </c>
    </row>
    <row r="711" spans="1:8" x14ac:dyDescent="0.45">
      <c r="A711" t="s">
        <v>12</v>
      </c>
      <c r="B711">
        <v>360810125</v>
      </c>
      <c r="C711" t="s">
        <v>13</v>
      </c>
      <c r="D711">
        <v>40.739263999999999</v>
      </c>
      <c r="E711">
        <v>-73.817694000000003</v>
      </c>
      <c r="F711" s="1">
        <v>45032</v>
      </c>
      <c r="G711">
        <v>4.0999999999999996</v>
      </c>
      <c r="H711">
        <v>17</v>
      </c>
    </row>
    <row r="712" spans="1:8" x14ac:dyDescent="0.45">
      <c r="A712" t="s">
        <v>12</v>
      </c>
      <c r="B712">
        <v>360810125</v>
      </c>
      <c r="C712" t="s">
        <v>13</v>
      </c>
      <c r="D712">
        <v>40.739263999999999</v>
      </c>
      <c r="E712">
        <v>-73.817694000000003</v>
      </c>
      <c r="F712" s="1">
        <v>45033</v>
      </c>
      <c r="G712">
        <v>4.8</v>
      </c>
      <c r="H712">
        <v>20</v>
      </c>
    </row>
    <row r="713" spans="1:8" x14ac:dyDescent="0.45">
      <c r="A713" t="s">
        <v>12</v>
      </c>
      <c r="B713">
        <v>360810125</v>
      </c>
      <c r="C713" t="s">
        <v>13</v>
      </c>
      <c r="D713">
        <v>40.739263999999999</v>
      </c>
      <c r="E713">
        <v>-73.817694000000003</v>
      </c>
      <c r="F713" s="1">
        <v>45034</v>
      </c>
      <c r="G713">
        <v>3.5</v>
      </c>
      <c r="H713">
        <v>15</v>
      </c>
    </row>
    <row r="714" spans="1:8" x14ac:dyDescent="0.45">
      <c r="A714" t="s">
        <v>12</v>
      </c>
      <c r="B714">
        <v>360810125</v>
      </c>
      <c r="C714" t="s">
        <v>13</v>
      </c>
      <c r="D714">
        <v>40.739263999999999</v>
      </c>
      <c r="E714">
        <v>-73.817694000000003</v>
      </c>
      <c r="F714" s="1">
        <v>45035</v>
      </c>
      <c r="G714">
        <v>5.5</v>
      </c>
      <c r="H714">
        <v>23</v>
      </c>
    </row>
    <row r="715" spans="1:8" x14ac:dyDescent="0.45">
      <c r="A715" t="s">
        <v>12</v>
      </c>
      <c r="B715">
        <v>360810125</v>
      </c>
      <c r="C715" t="s">
        <v>13</v>
      </c>
      <c r="D715">
        <v>40.739263999999999</v>
      </c>
      <c r="E715">
        <v>-73.817694000000003</v>
      </c>
      <c r="F715" s="1">
        <v>45036</v>
      </c>
      <c r="G715">
        <v>4.5999999999999996</v>
      </c>
      <c r="H715">
        <v>19</v>
      </c>
    </row>
    <row r="716" spans="1:8" x14ac:dyDescent="0.45">
      <c r="A716" t="s">
        <v>12</v>
      </c>
      <c r="B716">
        <v>360810125</v>
      </c>
      <c r="C716" t="s">
        <v>13</v>
      </c>
      <c r="D716">
        <v>40.739263999999999</v>
      </c>
      <c r="E716">
        <v>-73.817694000000003</v>
      </c>
      <c r="F716" s="1">
        <v>45037</v>
      </c>
      <c r="G716">
        <v>6.9</v>
      </c>
      <c r="H716">
        <v>29</v>
      </c>
    </row>
    <row r="717" spans="1:8" x14ac:dyDescent="0.45">
      <c r="A717" t="s">
        <v>12</v>
      </c>
      <c r="B717">
        <v>360810125</v>
      </c>
      <c r="C717" t="s">
        <v>13</v>
      </c>
      <c r="D717">
        <v>40.739263999999999</v>
      </c>
      <c r="E717">
        <v>-73.817694000000003</v>
      </c>
      <c r="F717" s="1">
        <v>45038</v>
      </c>
      <c r="G717">
        <v>10.7</v>
      </c>
      <c r="H717">
        <v>45</v>
      </c>
    </row>
    <row r="718" spans="1:8" x14ac:dyDescent="0.45">
      <c r="A718" t="s">
        <v>12</v>
      </c>
      <c r="B718">
        <v>360810125</v>
      </c>
      <c r="C718" t="s">
        <v>13</v>
      </c>
      <c r="D718">
        <v>40.739263999999999</v>
      </c>
      <c r="E718">
        <v>-73.817694000000003</v>
      </c>
      <c r="F718" s="1">
        <v>45039</v>
      </c>
      <c r="G718">
        <v>3.4</v>
      </c>
      <c r="H718">
        <v>14</v>
      </c>
    </row>
    <row r="719" spans="1:8" x14ac:dyDescent="0.45">
      <c r="A719" t="s">
        <v>12</v>
      </c>
      <c r="B719">
        <v>360810125</v>
      </c>
      <c r="C719" t="s">
        <v>13</v>
      </c>
      <c r="D719">
        <v>40.739263999999999</v>
      </c>
      <c r="E719">
        <v>-73.817694000000003</v>
      </c>
      <c r="F719" s="1">
        <v>45040</v>
      </c>
      <c r="G719">
        <v>4.5</v>
      </c>
      <c r="H719">
        <v>19</v>
      </c>
    </row>
    <row r="720" spans="1:8" x14ac:dyDescent="0.45">
      <c r="A720" t="s">
        <v>12</v>
      </c>
      <c r="B720">
        <v>360810125</v>
      </c>
      <c r="C720" t="s">
        <v>13</v>
      </c>
      <c r="D720">
        <v>40.739263999999999</v>
      </c>
      <c r="E720">
        <v>-73.817694000000003</v>
      </c>
      <c r="F720" s="1">
        <v>45041</v>
      </c>
      <c r="G720">
        <v>5.7</v>
      </c>
      <c r="H720">
        <v>24</v>
      </c>
    </row>
    <row r="721" spans="1:8" x14ac:dyDescent="0.45">
      <c r="A721" t="s">
        <v>12</v>
      </c>
      <c r="B721">
        <v>360810125</v>
      </c>
      <c r="C721" t="s">
        <v>13</v>
      </c>
      <c r="D721">
        <v>40.739263999999999</v>
      </c>
      <c r="E721">
        <v>-73.817694000000003</v>
      </c>
      <c r="F721" s="1">
        <v>45042</v>
      </c>
      <c r="G721">
        <v>6.5</v>
      </c>
      <c r="H721">
        <v>27</v>
      </c>
    </row>
    <row r="722" spans="1:8" x14ac:dyDescent="0.45">
      <c r="A722" t="s">
        <v>12</v>
      </c>
      <c r="B722">
        <v>360810125</v>
      </c>
      <c r="C722" t="s">
        <v>13</v>
      </c>
      <c r="D722">
        <v>40.739263999999999</v>
      </c>
      <c r="E722">
        <v>-73.817694000000003</v>
      </c>
      <c r="F722" s="1">
        <v>45043</v>
      </c>
      <c r="G722">
        <v>6.1</v>
      </c>
      <c r="H722">
        <v>25</v>
      </c>
    </row>
    <row r="723" spans="1:8" x14ac:dyDescent="0.45">
      <c r="A723" t="s">
        <v>12</v>
      </c>
      <c r="B723">
        <v>360810125</v>
      </c>
      <c r="C723" t="s">
        <v>13</v>
      </c>
      <c r="D723">
        <v>40.739263999999999</v>
      </c>
      <c r="E723">
        <v>-73.817694000000003</v>
      </c>
      <c r="F723" s="1">
        <v>45044</v>
      </c>
      <c r="G723">
        <v>6.2</v>
      </c>
      <c r="H723">
        <v>26</v>
      </c>
    </row>
    <row r="724" spans="1:8" x14ac:dyDescent="0.45">
      <c r="A724" t="s">
        <v>12</v>
      </c>
      <c r="B724">
        <v>360810125</v>
      </c>
      <c r="C724" t="s">
        <v>13</v>
      </c>
      <c r="D724">
        <v>40.739263999999999</v>
      </c>
      <c r="E724">
        <v>-73.817694000000003</v>
      </c>
      <c r="F724" s="1">
        <v>45045</v>
      </c>
      <c r="G724">
        <v>2.4</v>
      </c>
      <c r="H724">
        <v>10</v>
      </c>
    </row>
    <row r="725" spans="1:8" x14ac:dyDescent="0.45">
      <c r="A725" t="s">
        <v>12</v>
      </c>
      <c r="B725">
        <v>360810125</v>
      </c>
      <c r="C725" t="s">
        <v>13</v>
      </c>
      <c r="D725">
        <v>40.739263999999999</v>
      </c>
      <c r="E725">
        <v>-73.817694000000003</v>
      </c>
      <c r="F725" s="1">
        <v>45046</v>
      </c>
      <c r="G725">
        <v>-0.3</v>
      </c>
      <c r="H725">
        <v>0</v>
      </c>
    </row>
    <row r="726" spans="1:8" x14ac:dyDescent="0.45">
      <c r="A726" t="s">
        <v>12</v>
      </c>
      <c r="B726">
        <v>360810125</v>
      </c>
      <c r="C726" t="s">
        <v>13</v>
      </c>
      <c r="D726">
        <v>40.739263999999999</v>
      </c>
      <c r="E726">
        <v>-73.817694000000003</v>
      </c>
      <c r="F726" s="1">
        <v>45047</v>
      </c>
      <c r="G726">
        <v>3</v>
      </c>
      <c r="H726">
        <v>13</v>
      </c>
    </row>
    <row r="727" spans="1:8" x14ac:dyDescent="0.45">
      <c r="A727" t="s">
        <v>12</v>
      </c>
      <c r="B727">
        <v>360810125</v>
      </c>
      <c r="C727" t="s">
        <v>13</v>
      </c>
      <c r="D727">
        <v>40.739263999999999</v>
      </c>
      <c r="E727">
        <v>-73.817694000000003</v>
      </c>
      <c r="F727" s="1">
        <v>45048</v>
      </c>
      <c r="G727">
        <v>2</v>
      </c>
      <c r="H727">
        <v>8</v>
      </c>
    </row>
    <row r="728" spans="1:8" x14ac:dyDescent="0.45">
      <c r="A728" t="s">
        <v>12</v>
      </c>
      <c r="B728">
        <v>360810125</v>
      </c>
      <c r="C728" t="s">
        <v>13</v>
      </c>
      <c r="D728">
        <v>40.739263999999999</v>
      </c>
      <c r="E728">
        <v>-73.817694000000003</v>
      </c>
      <c r="F728" s="1">
        <v>45049</v>
      </c>
      <c r="G728">
        <v>2.7</v>
      </c>
      <c r="H728">
        <v>11</v>
      </c>
    </row>
    <row r="729" spans="1:8" x14ac:dyDescent="0.45">
      <c r="A729" t="s">
        <v>12</v>
      </c>
      <c r="B729">
        <v>360810125</v>
      </c>
      <c r="C729" t="s">
        <v>13</v>
      </c>
      <c r="D729">
        <v>40.739263999999999</v>
      </c>
      <c r="E729">
        <v>-73.817694000000003</v>
      </c>
      <c r="F729" s="1">
        <v>45050</v>
      </c>
      <c r="G729">
        <v>4.3</v>
      </c>
      <c r="H729">
        <v>18</v>
      </c>
    </row>
    <row r="730" spans="1:8" x14ac:dyDescent="0.45">
      <c r="A730" t="s">
        <v>12</v>
      </c>
      <c r="B730">
        <v>360810125</v>
      </c>
      <c r="C730" t="s">
        <v>13</v>
      </c>
      <c r="D730">
        <v>40.739263999999999</v>
      </c>
      <c r="E730">
        <v>-73.817694000000003</v>
      </c>
      <c r="F730" s="1">
        <v>45051</v>
      </c>
      <c r="G730">
        <v>3.3</v>
      </c>
      <c r="H730">
        <v>14</v>
      </c>
    </row>
    <row r="731" spans="1:8" x14ac:dyDescent="0.45">
      <c r="A731" t="s">
        <v>12</v>
      </c>
      <c r="B731">
        <v>360810125</v>
      </c>
      <c r="C731" t="s">
        <v>13</v>
      </c>
      <c r="D731">
        <v>40.739263999999999</v>
      </c>
      <c r="E731">
        <v>-73.817694000000003</v>
      </c>
      <c r="F731" s="1">
        <v>45052</v>
      </c>
      <c r="G731">
        <v>4</v>
      </c>
      <c r="H731">
        <v>17</v>
      </c>
    </row>
    <row r="732" spans="1:8" x14ac:dyDescent="0.45">
      <c r="A732" t="s">
        <v>12</v>
      </c>
      <c r="B732">
        <v>360810125</v>
      </c>
      <c r="C732" t="s">
        <v>13</v>
      </c>
      <c r="D732">
        <v>40.739263999999999</v>
      </c>
      <c r="E732">
        <v>-73.817694000000003</v>
      </c>
      <c r="F732" s="1">
        <v>45053</v>
      </c>
      <c r="G732">
        <v>4.5999999999999996</v>
      </c>
      <c r="H732">
        <v>19</v>
      </c>
    </row>
    <row r="733" spans="1:8" x14ac:dyDescent="0.45">
      <c r="A733" t="s">
        <v>12</v>
      </c>
      <c r="B733">
        <v>360810125</v>
      </c>
      <c r="C733" t="s">
        <v>13</v>
      </c>
      <c r="D733">
        <v>40.739263999999999</v>
      </c>
      <c r="E733">
        <v>-73.817694000000003</v>
      </c>
      <c r="F733" s="1">
        <v>45054</v>
      </c>
      <c r="G733">
        <v>4.9000000000000004</v>
      </c>
      <c r="H733">
        <v>20</v>
      </c>
    </row>
    <row r="734" spans="1:8" x14ac:dyDescent="0.45">
      <c r="A734" t="s">
        <v>12</v>
      </c>
      <c r="B734">
        <v>360810125</v>
      </c>
      <c r="C734" t="s">
        <v>13</v>
      </c>
      <c r="D734">
        <v>40.739263999999999</v>
      </c>
      <c r="E734">
        <v>-73.817694000000003</v>
      </c>
      <c r="F734" s="1">
        <v>45055</v>
      </c>
      <c r="G734">
        <v>5.7</v>
      </c>
      <c r="H734">
        <v>24</v>
      </c>
    </row>
    <row r="735" spans="1:8" x14ac:dyDescent="0.45">
      <c r="A735" t="s">
        <v>12</v>
      </c>
      <c r="B735">
        <v>360810125</v>
      </c>
      <c r="C735" t="s">
        <v>13</v>
      </c>
      <c r="D735">
        <v>40.739263999999999</v>
      </c>
      <c r="E735">
        <v>-73.817694000000003</v>
      </c>
      <c r="F735" s="1">
        <v>45056</v>
      </c>
      <c r="G735">
        <v>7.7</v>
      </c>
      <c r="H735">
        <v>32</v>
      </c>
    </row>
    <row r="736" spans="1:8" x14ac:dyDescent="0.45">
      <c r="A736" t="s">
        <v>12</v>
      </c>
      <c r="B736">
        <v>360810125</v>
      </c>
      <c r="C736" t="s">
        <v>13</v>
      </c>
      <c r="D736">
        <v>40.739263999999999</v>
      </c>
      <c r="E736">
        <v>-73.817694000000003</v>
      </c>
      <c r="F736" s="1">
        <v>45057</v>
      </c>
      <c r="G736">
        <v>12.9</v>
      </c>
      <c r="H736">
        <v>53</v>
      </c>
    </row>
    <row r="737" spans="1:8" x14ac:dyDescent="0.45">
      <c r="A737" t="s">
        <v>12</v>
      </c>
      <c r="B737">
        <v>360810125</v>
      </c>
      <c r="C737" t="s">
        <v>13</v>
      </c>
      <c r="D737">
        <v>40.739263999999999</v>
      </c>
      <c r="E737">
        <v>-73.817694000000003</v>
      </c>
      <c r="F737" s="1">
        <v>45058</v>
      </c>
      <c r="G737">
        <v>17.5</v>
      </c>
      <c r="H737">
        <v>62</v>
      </c>
    </row>
    <row r="738" spans="1:8" x14ac:dyDescent="0.45">
      <c r="A738" t="s">
        <v>12</v>
      </c>
      <c r="B738">
        <v>360810125</v>
      </c>
      <c r="C738" t="s">
        <v>13</v>
      </c>
      <c r="D738">
        <v>40.739263999999999</v>
      </c>
      <c r="E738">
        <v>-73.817694000000003</v>
      </c>
      <c r="F738" s="1">
        <v>45059</v>
      </c>
      <c r="G738">
        <v>12</v>
      </c>
      <c r="H738">
        <v>50</v>
      </c>
    </row>
    <row r="739" spans="1:8" x14ac:dyDescent="0.45">
      <c r="A739" t="s">
        <v>12</v>
      </c>
      <c r="B739">
        <v>360810125</v>
      </c>
      <c r="C739" t="s">
        <v>13</v>
      </c>
      <c r="D739">
        <v>40.739263999999999</v>
      </c>
      <c r="E739">
        <v>-73.817694000000003</v>
      </c>
      <c r="F739" s="1">
        <v>45060</v>
      </c>
      <c r="G739">
        <v>6.5</v>
      </c>
      <c r="H739">
        <v>27</v>
      </c>
    </row>
    <row r="740" spans="1:8" x14ac:dyDescent="0.45">
      <c r="A740" t="s">
        <v>12</v>
      </c>
      <c r="B740">
        <v>360810125</v>
      </c>
      <c r="C740" t="s">
        <v>13</v>
      </c>
      <c r="D740">
        <v>40.739263999999999</v>
      </c>
      <c r="E740">
        <v>-73.817694000000003</v>
      </c>
      <c r="F740" s="1">
        <v>45061</v>
      </c>
      <c r="G740">
        <v>6</v>
      </c>
      <c r="H740">
        <v>25</v>
      </c>
    </row>
    <row r="741" spans="1:8" x14ac:dyDescent="0.45">
      <c r="A741" t="s">
        <v>12</v>
      </c>
      <c r="B741">
        <v>360810125</v>
      </c>
      <c r="C741" t="s">
        <v>13</v>
      </c>
      <c r="D741">
        <v>40.739263999999999</v>
      </c>
      <c r="E741">
        <v>-73.817694000000003</v>
      </c>
      <c r="F741" s="1">
        <v>45062</v>
      </c>
      <c r="G741">
        <v>8.1</v>
      </c>
      <c r="H741">
        <v>34</v>
      </c>
    </row>
    <row r="742" spans="1:8" x14ac:dyDescent="0.45">
      <c r="A742" t="s">
        <v>12</v>
      </c>
      <c r="B742">
        <v>360810125</v>
      </c>
      <c r="C742" t="s">
        <v>13</v>
      </c>
      <c r="D742">
        <v>40.739263999999999</v>
      </c>
      <c r="E742">
        <v>-73.817694000000003</v>
      </c>
      <c r="F742" s="1">
        <v>45063</v>
      </c>
      <c r="G742">
        <v>8.1</v>
      </c>
      <c r="H742">
        <v>34</v>
      </c>
    </row>
    <row r="743" spans="1:8" x14ac:dyDescent="0.45">
      <c r="A743" t="s">
        <v>12</v>
      </c>
      <c r="B743">
        <v>360810125</v>
      </c>
      <c r="C743" t="s">
        <v>13</v>
      </c>
      <c r="D743">
        <v>40.739263999999999</v>
      </c>
      <c r="E743">
        <v>-73.817694000000003</v>
      </c>
      <c r="F743" s="1">
        <v>45064</v>
      </c>
      <c r="G743">
        <v>5.4</v>
      </c>
      <c r="H743">
        <v>23</v>
      </c>
    </row>
    <row r="744" spans="1:8" x14ac:dyDescent="0.45">
      <c r="A744" t="s">
        <v>12</v>
      </c>
      <c r="B744">
        <v>360810125</v>
      </c>
      <c r="C744" t="s">
        <v>13</v>
      </c>
      <c r="D744">
        <v>40.739263999999999</v>
      </c>
      <c r="E744">
        <v>-73.817694000000003</v>
      </c>
      <c r="F744" s="1">
        <v>45065</v>
      </c>
      <c r="G744">
        <v>3.8</v>
      </c>
      <c r="H744">
        <v>16</v>
      </c>
    </row>
    <row r="745" spans="1:8" x14ac:dyDescent="0.45">
      <c r="A745" t="s">
        <v>12</v>
      </c>
      <c r="B745">
        <v>360810125</v>
      </c>
      <c r="C745" t="s">
        <v>13</v>
      </c>
      <c r="D745">
        <v>40.739263999999999</v>
      </c>
      <c r="E745">
        <v>-73.817694000000003</v>
      </c>
      <c r="F745" s="1">
        <v>45066</v>
      </c>
      <c r="G745">
        <v>2.4</v>
      </c>
      <c r="H745">
        <v>10</v>
      </c>
    </row>
    <row r="746" spans="1:8" x14ac:dyDescent="0.45">
      <c r="A746" t="s">
        <v>12</v>
      </c>
      <c r="B746">
        <v>360810125</v>
      </c>
      <c r="C746" t="s">
        <v>13</v>
      </c>
      <c r="D746">
        <v>40.739263999999999</v>
      </c>
      <c r="E746">
        <v>-73.817694000000003</v>
      </c>
      <c r="F746" s="1">
        <v>45067</v>
      </c>
      <c r="G746">
        <v>11.3</v>
      </c>
      <c r="H746">
        <v>47</v>
      </c>
    </row>
    <row r="747" spans="1:8" x14ac:dyDescent="0.45">
      <c r="A747" t="s">
        <v>12</v>
      </c>
      <c r="B747">
        <v>360810125</v>
      </c>
      <c r="C747" t="s">
        <v>13</v>
      </c>
      <c r="D747">
        <v>40.739263999999999</v>
      </c>
      <c r="E747">
        <v>-73.817694000000003</v>
      </c>
      <c r="F747" s="1">
        <v>45068</v>
      </c>
      <c r="G747">
        <v>15.3</v>
      </c>
      <c r="H747">
        <v>58</v>
      </c>
    </row>
    <row r="748" spans="1:8" x14ac:dyDescent="0.45">
      <c r="A748" t="s">
        <v>12</v>
      </c>
      <c r="B748">
        <v>360810125</v>
      </c>
      <c r="C748" t="s">
        <v>13</v>
      </c>
      <c r="D748">
        <v>40.739263999999999</v>
      </c>
      <c r="E748">
        <v>-73.817694000000003</v>
      </c>
      <c r="F748" s="1">
        <v>45069</v>
      </c>
      <c r="G748">
        <v>7.1</v>
      </c>
      <c r="H748">
        <v>30</v>
      </c>
    </row>
    <row r="749" spans="1:8" x14ac:dyDescent="0.45">
      <c r="A749" t="s">
        <v>12</v>
      </c>
      <c r="B749">
        <v>360810125</v>
      </c>
      <c r="C749" t="s">
        <v>13</v>
      </c>
      <c r="D749">
        <v>40.739263999999999</v>
      </c>
      <c r="E749">
        <v>-73.817694000000003</v>
      </c>
      <c r="F749" s="1">
        <v>45070</v>
      </c>
      <c r="G749">
        <v>6.4</v>
      </c>
      <c r="H749">
        <v>27</v>
      </c>
    </row>
    <row r="750" spans="1:8" x14ac:dyDescent="0.45">
      <c r="A750" t="s">
        <v>12</v>
      </c>
      <c r="B750">
        <v>360810125</v>
      </c>
      <c r="C750" t="s">
        <v>13</v>
      </c>
      <c r="D750">
        <v>40.739263999999999</v>
      </c>
      <c r="E750">
        <v>-73.817694000000003</v>
      </c>
      <c r="F750" s="1">
        <v>45071</v>
      </c>
      <c r="G750">
        <v>4</v>
      </c>
      <c r="H750">
        <v>17</v>
      </c>
    </row>
    <row r="751" spans="1:8" x14ac:dyDescent="0.45">
      <c r="A751" t="s">
        <v>12</v>
      </c>
      <c r="B751">
        <v>360810125</v>
      </c>
      <c r="C751" t="s">
        <v>13</v>
      </c>
      <c r="D751">
        <v>40.739263999999999</v>
      </c>
      <c r="E751">
        <v>-73.817694000000003</v>
      </c>
      <c r="F751" s="1">
        <v>45072</v>
      </c>
      <c r="G751">
        <v>5.3</v>
      </c>
      <c r="H751">
        <v>22</v>
      </c>
    </row>
    <row r="752" spans="1:8" x14ac:dyDescent="0.45">
      <c r="A752" t="s">
        <v>12</v>
      </c>
      <c r="B752">
        <v>360810125</v>
      </c>
      <c r="C752" t="s">
        <v>13</v>
      </c>
      <c r="D752">
        <v>40.739263999999999</v>
      </c>
      <c r="E752">
        <v>-73.817694000000003</v>
      </c>
      <c r="F752" s="1">
        <v>45073</v>
      </c>
      <c r="G752">
        <v>6.8</v>
      </c>
      <c r="H752">
        <v>28</v>
      </c>
    </row>
    <row r="753" spans="1:8" x14ac:dyDescent="0.45">
      <c r="A753" t="s">
        <v>12</v>
      </c>
      <c r="B753">
        <v>360810125</v>
      </c>
      <c r="C753" t="s">
        <v>13</v>
      </c>
      <c r="D753">
        <v>40.739263999999999</v>
      </c>
      <c r="E753">
        <v>-73.817694000000003</v>
      </c>
      <c r="F753" s="1">
        <v>45074</v>
      </c>
      <c r="G753">
        <v>4.2</v>
      </c>
      <c r="H753">
        <v>18</v>
      </c>
    </row>
    <row r="754" spans="1:8" x14ac:dyDescent="0.45">
      <c r="A754" t="s">
        <v>12</v>
      </c>
      <c r="B754">
        <v>360810125</v>
      </c>
      <c r="C754" t="s">
        <v>13</v>
      </c>
      <c r="D754">
        <v>40.739263999999999</v>
      </c>
      <c r="E754">
        <v>-73.817694000000003</v>
      </c>
      <c r="F754" s="1">
        <v>45075</v>
      </c>
      <c r="G754">
        <v>10.7</v>
      </c>
      <c r="H754">
        <v>45</v>
      </c>
    </row>
    <row r="755" spans="1:8" x14ac:dyDescent="0.45">
      <c r="A755" t="s">
        <v>12</v>
      </c>
      <c r="B755">
        <v>360810125</v>
      </c>
      <c r="C755" t="s">
        <v>13</v>
      </c>
      <c r="D755">
        <v>40.739263999999999</v>
      </c>
      <c r="E755">
        <v>-73.817694000000003</v>
      </c>
      <c r="F755" s="1">
        <v>45076</v>
      </c>
      <c r="G755">
        <v>7.8</v>
      </c>
      <c r="H755">
        <v>33</v>
      </c>
    </row>
    <row r="756" spans="1:8" x14ac:dyDescent="0.45">
      <c r="A756" t="s">
        <v>12</v>
      </c>
      <c r="B756">
        <v>360810125</v>
      </c>
      <c r="C756" t="s">
        <v>13</v>
      </c>
      <c r="D756">
        <v>40.739263999999999</v>
      </c>
      <c r="E756">
        <v>-73.817694000000003</v>
      </c>
      <c r="F756" s="1">
        <v>45077</v>
      </c>
      <c r="G756">
        <v>11.5</v>
      </c>
      <c r="H756">
        <v>48</v>
      </c>
    </row>
    <row r="757" spans="1:8" x14ac:dyDescent="0.45">
      <c r="A757" t="s">
        <v>12</v>
      </c>
      <c r="B757">
        <v>360810125</v>
      </c>
      <c r="C757" t="s">
        <v>13</v>
      </c>
      <c r="D757">
        <v>40.739263999999999</v>
      </c>
      <c r="E757">
        <v>-73.817694000000003</v>
      </c>
      <c r="F757" s="1">
        <v>45078</v>
      </c>
      <c r="G757">
        <v>12.8</v>
      </c>
      <c r="H757">
        <v>52</v>
      </c>
    </row>
    <row r="758" spans="1:8" x14ac:dyDescent="0.45">
      <c r="A758" t="s">
        <v>12</v>
      </c>
      <c r="B758">
        <v>360810125</v>
      </c>
      <c r="C758" t="s">
        <v>13</v>
      </c>
      <c r="D758">
        <v>40.739263999999999</v>
      </c>
      <c r="E758">
        <v>-73.817694000000003</v>
      </c>
      <c r="F758" s="1">
        <v>45079</v>
      </c>
      <c r="G758">
        <v>12.5</v>
      </c>
      <c r="H758">
        <v>52</v>
      </c>
    </row>
    <row r="759" spans="1:8" x14ac:dyDescent="0.45">
      <c r="A759" t="s">
        <v>12</v>
      </c>
      <c r="B759">
        <v>360810125</v>
      </c>
      <c r="C759" t="s">
        <v>13</v>
      </c>
      <c r="D759">
        <v>40.739263999999999</v>
      </c>
      <c r="E759">
        <v>-73.817694000000003</v>
      </c>
      <c r="F759" s="1">
        <v>45080</v>
      </c>
      <c r="G759">
        <v>9.3000000000000007</v>
      </c>
      <c r="H759">
        <v>39</v>
      </c>
    </row>
    <row r="760" spans="1:8" x14ac:dyDescent="0.45">
      <c r="A760" t="s">
        <v>12</v>
      </c>
      <c r="B760">
        <v>360810125</v>
      </c>
      <c r="C760" t="s">
        <v>13</v>
      </c>
      <c r="D760">
        <v>40.739263999999999</v>
      </c>
      <c r="E760">
        <v>-73.817694000000003</v>
      </c>
      <c r="F760" s="1">
        <v>45081</v>
      </c>
      <c r="G760">
        <v>1.4</v>
      </c>
      <c r="H760">
        <v>6</v>
      </c>
    </row>
    <row r="761" spans="1:8" x14ac:dyDescent="0.45">
      <c r="A761" t="s">
        <v>12</v>
      </c>
      <c r="B761">
        <v>360810125</v>
      </c>
      <c r="C761" t="s">
        <v>13</v>
      </c>
      <c r="D761">
        <v>40.739263999999999</v>
      </c>
      <c r="E761">
        <v>-73.817694000000003</v>
      </c>
      <c r="F761" s="1">
        <v>45082</v>
      </c>
      <c r="G761">
        <v>7.9</v>
      </c>
      <c r="H761">
        <v>33</v>
      </c>
    </row>
    <row r="762" spans="1:8" x14ac:dyDescent="0.45">
      <c r="A762" t="s">
        <v>12</v>
      </c>
      <c r="B762">
        <v>360810125</v>
      </c>
      <c r="C762" t="s">
        <v>13</v>
      </c>
      <c r="D762">
        <v>40.739263999999999</v>
      </c>
      <c r="E762">
        <v>-73.817694000000003</v>
      </c>
      <c r="F762" s="1">
        <v>45083</v>
      </c>
      <c r="G762">
        <v>74.599999999999994</v>
      </c>
      <c r="H762">
        <v>161</v>
      </c>
    </row>
    <row r="763" spans="1:8" x14ac:dyDescent="0.45">
      <c r="A763" t="s">
        <v>12</v>
      </c>
      <c r="B763">
        <v>360810125</v>
      </c>
      <c r="C763" t="s">
        <v>13</v>
      </c>
      <c r="D763">
        <v>40.739263999999999</v>
      </c>
      <c r="E763">
        <v>-73.817694000000003</v>
      </c>
      <c r="F763" s="1">
        <v>45084</v>
      </c>
      <c r="G763">
        <v>132.69999999999999</v>
      </c>
      <c r="H763">
        <v>191</v>
      </c>
    </row>
    <row r="764" spans="1:8" x14ac:dyDescent="0.45">
      <c r="A764" t="s">
        <v>12</v>
      </c>
      <c r="B764">
        <v>360810125</v>
      </c>
      <c r="C764" t="s">
        <v>13</v>
      </c>
      <c r="D764">
        <v>40.739263999999999</v>
      </c>
      <c r="E764">
        <v>-73.817694000000003</v>
      </c>
      <c r="F764" s="1">
        <v>45085</v>
      </c>
      <c r="G764">
        <v>61</v>
      </c>
      <c r="H764">
        <v>154</v>
      </c>
    </row>
    <row r="765" spans="1:8" x14ac:dyDescent="0.45">
      <c r="A765" t="s">
        <v>12</v>
      </c>
      <c r="B765">
        <v>360810125</v>
      </c>
      <c r="C765" t="s">
        <v>13</v>
      </c>
      <c r="D765">
        <v>40.739263999999999</v>
      </c>
      <c r="E765">
        <v>-73.817694000000003</v>
      </c>
      <c r="F765" s="1">
        <v>45086</v>
      </c>
      <c r="G765">
        <v>12.7</v>
      </c>
      <c r="H765">
        <v>52</v>
      </c>
    </row>
    <row r="766" spans="1:8" x14ac:dyDescent="0.45">
      <c r="A766" t="s">
        <v>12</v>
      </c>
      <c r="B766">
        <v>360810125</v>
      </c>
      <c r="C766" t="s">
        <v>13</v>
      </c>
      <c r="D766">
        <v>40.739263999999999</v>
      </c>
      <c r="E766">
        <v>-73.817694000000003</v>
      </c>
      <c r="F766" s="1">
        <v>45087</v>
      </c>
      <c r="G766">
        <v>14.1</v>
      </c>
      <c r="H766">
        <v>55</v>
      </c>
    </row>
    <row r="767" spans="1:8" x14ac:dyDescent="0.45">
      <c r="A767" t="s">
        <v>12</v>
      </c>
      <c r="B767">
        <v>360810125</v>
      </c>
      <c r="C767" t="s">
        <v>13</v>
      </c>
      <c r="D767">
        <v>40.739263999999999</v>
      </c>
      <c r="E767">
        <v>-73.817694000000003</v>
      </c>
      <c r="F767" s="1">
        <v>45088</v>
      </c>
      <c r="G767">
        <v>25.1</v>
      </c>
      <c r="H767">
        <v>78</v>
      </c>
    </row>
    <row r="768" spans="1:8" x14ac:dyDescent="0.45">
      <c r="A768" t="s">
        <v>12</v>
      </c>
      <c r="B768">
        <v>360810125</v>
      </c>
      <c r="C768" t="s">
        <v>13</v>
      </c>
      <c r="D768">
        <v>40.739263999999999</v>
      </c>
      <c r="E768">
        <v>-73.817694000000003</v>
      </c>
      <c r="F768" s="1">
        <v>45089</v>
      </c>
      <c r="G768">
        <v>19.399999999999999</v>
      </c>
      <c r="H768">
        <v>66</v>
      </c>
    </row>
    <row r="769" spans="1:8" x14ac:dyDescent="0.45">
      <c r="A769" t="s">
        <v>12</v>
      </c>
      <c r="B769">
        <v>360810125</v>
      </c>
      <c r="C769" t="s">
        <v>13</v>
      </c>
      <c r="D769">
        <v>40.739263999999999</v>
      </c>
      <c r="E769">
        <v>-73.817694000000003</v>
      </c>
      <c r="F769" s="1">
        <v>45090</v>
      </c>
      <c r="G769">
        <v>4.7</v>
      </c>
      <c r="H769">
        <v>20</v>
      </c>
    </row>
    <row r="770" spans="1:8" x14ac:dyDescent="0.45">
      <c r="A770" t="s">
        <v>12</v>
      </c>
      <c r="B770">
        <v>360810125</v>
      </c>
      <c r="C770" t="s">
        <v>13</v>
      </c>
      <c r="D770">
        <v>40.739263999999999</v>
      </c>
      <c r="E770">
        <v>-73.817694000000003</v>
      </c>
      <c r="F770" s="1">
        <v>45091</v>
      </c>
      <c r="G770">
        <v>7.5</v>
      </c>
      <c r="H770">
        <v>31</v>
      </c>
    </row>
    <row r="771" spans="1:8" x14ac:dyDescent="0.45">
      <c r="A771" t="s">
        <v>12</v>
      </c>
      <c r="B771">
        <v>360810125</v>
      </c>
      <c r="C771" t="s">
        <v>13</v>
      </c>
      <c r="D771">
        <v>40.739263999999999</v>
      </c>
      <c r="E771">
        <v>-73.817694000000003</v>
      </c>
      <c r="F771" s="1">
        <v>45092</v>
      </c>
      <c r="G771">
        <v>7.1</v>
      </c>
      <c r="H771">
        <v>30</v>
      </c>
    </row>
    <row r="772" spans="1:8" x14ac:dyDescent="0.45">
      <c r="A772" t="s">
        <v>12</v>
      </c>
      <c r="B772">
        <v>360810125</v>
      </c>
      <c r="C772" t="s">
        <v>13</v>
      </c>
      <c r="D772">
        <v>40.739263999999999</v>
      </c>
      <c r="E772">
        <v>-73.817694000000003</v>
      </c>
      <c r="F772" s="1">
        <v>45093</v>
      </c>
      <c r="G772">
        <v>8.9</v>
      </c>
      <c r="H772">
        <v>37</v>
      </c>
    </row>
    <row r="773" spans="1:8" x14ac:dyDescent="0.45">
      <c r="A773" t="s">
        <v>12</v>
      </c>
      <c r="B773">
        <v>360810125</v>
      </c>
      <c r="C773" t="s">
        <v>13</v>
      </c>
      <c r="D773">
        <v>40.739263999999999</v>
      </c>
      <c r="E773">
        <v>-73.817694000000003</v>
      </c>
      <c r="F773" s="1">
        <v>45094</v>
      </c>
      <c r="G773">
        <v>19.5</v>
      </c>
      <c r="H773">
        <v>67</v>
      </c>
    </row>
    <row r="774" spans="1:8" x14ac:dyDescent="0.45">
      <c r="A774" t="s">
        <v>12</v>
      </c>
      <c r="B774">
        <v>360810125</v>
      </c>
      <c r="C774" t="s">
        <v>13</v>
      </c>
      <c r="D774">
        <v>40.739263999999999</v>
      </c>
      <c r="E774">
        <v>-73.817694000000003</v>
      </c>
      <c r="F774" s="1">
        <v>45095</v>
      </c>
      <c r="G774">
        <v>13.8</v>
      </c>
      <c r="H774">
        <v>55</v>
      </c>
    </row>
    <row r="775" spans="1:8" x14ac:dyDescent="0.45">
      <c r="A775" t="s">
        <v>12</v>
      </c>
      <c r="B775">
        <v>360810125</v>
      </c>
      <c r="C775" t="s">
        <v>13</v>
      </c>
      <c r="D775">
        <v>40.739263999999999</v>
      </c>
      <c r="E775">
        <v>-73.817694000000003</v>
      </c>
      <c r="F775" s="1">
        <v>45096</v>
      </c>
      <c r="G775">
        <v>6.7</v>
      </c>
      <c r="H775">
        <v>28</v>
      </c>
    </row>
    <row r="776" spans="1:8" x14ac:dyDescent="0.45">
      <c r="A776" t="s">
        <v>12</v>
      </c>
      <c r="B776">
        <v>360810125</v>
      </c>
      <c r="C776" t="s">
        <v>13</v>
      </c>
      <c r="D776">
        <v>40.739263999999999</v>
      </c>
      <c r="E776">
        <v>-73.817694000000003</v>
      </c>
      <c r="F776" s="1">
        <v>45097</v>
      </c>
      <c r="G776">
        <v>4.0999999999999996</v>
      </c>
      <c r="H776">
        <v>17</v>
      </c>
    </row>
    <row r="777" spans="1:8" x14ac:dyDescent="0.45">
      <c r="A777" t="s">
        <v>12</v>
      </c>
      <c r="B777">
        <v>360810125</v>
      </c>
      <c r="C777" t="s">
        <v>13</v>
      </c>
      <c r="D777">
        <v>40.739263999999999</v>
      </c>
      <c r="E777">
        <v>-73.817694000000003</v>
      </c>
      <c r="F777" s="1">
        <v>45098</v>
      </c>
      <c r="G777">
        <v>1.2</v>
      </c>
      <c r="H777">
        <v>5</v>
      </c>
    </row>
    <row r="778" spans="1:8" x14ac:dyDescent="0.45">
      <c r="A778" t="s">
        <v>12</v>
      </c>
      <c r="B778">
        <v>360810125</v>
      </c>
      <c r="C778" t="s">
        <v>13</v>
      </c>
      <c r="D778">
        <v>40.739263999999999</v>
      </c>
      <c r="E778">
        <v>-73.817694000000003</v>
      </c>
      <c r="F778" s="1">
        <v>45099</v>
      </c>
      <c r="G778">
        <v>2.4</v>
      </c>
      <c r="H778">
        <v>10</v>
      </c>
    </row>
    <row r="779" spans="1:8" x14ac:dyDescent="0.45">
      <c r="A779" t="s">
        <v>12</v>
      </c>
      <c r="B779">
        <v>360810125</v>
      </c>
      <c r="C779" t="s">
        <v>13</v>
      </c>
      <c r="D779">
        <v>40.739263999999999</v>
      </c>
      <c r="E779">
        <v>-73.817694000000003</v>
      </c>
      <c r="F779" s="1">
        <v>45100</v>
      </c>
      <c r="G779">
        <v>3.3</v>
      </c>
      <c r="H779">
        <v>14</v>
      </c>
    </row>
    <row r="780" spans="1:8" x14ac:dyDescent="0.45">
      <c r="A780" t="s">
        <v>12</v>
      </c>
      <c r="B780">
        <v>360810125</v>
      </c>
      <c r="C780" t="s">
        <v>13</v>
      </c>
      <c r="D780">
        <v>40.739263999999999</v>
      </c>
      <c r="E780">
        <v>-73.817694000000003</v>
      </c>
      <c r="F780" s="1">
        <v>45101</v>
      </c>
      <c r="G780">
        <v>4.5</v>
      </c>
      <c r="H780">
        <v>19</v>
      </c>
    </row>
    <row r="781" spans="1:8" x14ac:dyDescent="0.45">
      <c r="A781" t="s">
        <v>12</v>
      </c>
      <c r="B781">
        <v>360810125</v>
      </c>
      <c r="C781" t="s">
        <v>13</v>
      </c>
      <c r="D781">
        <v>40.739263999999999</v>
      </c>
      <c r="E781">
        <v>-73.817694000000003</v>
      </c>
      <c r="F781" s="1">
        <v>45102</v>
      </c>
      <c r="G781">
        <v>8.3000000000000007</v>
      </c>
      <c r="H781">
        <v>35</v>
      </c>
    </row>
    <row r="782" spans="1:8" x14ac:dyDescent="0.45">
      <c r="A782" t="s">
        <v>12</v>
      </c>
      <c r="B782">
        <v>360810125</v>
      </c>
      <c r="C782" t="s">
        <v>13</v>
      </c>
      <c r="D782">
        <v>40.739263999999999</v>
      </c>
      <c r="E782">
        <v>-73.817694000000003</v>
      </c>
      <c r="F782" s="1">
        <v>45103</v>
      </c>
      <c r="G782">
        <v>8.8000000000000007</v>
      </c>
      <c r="H782">
        <v>37</v>
      </c>
    </row>
    <row r="783" spans="1:8" x14ac:dyDescent="0.45">
      <c r="A783" t="s">
        <v>12</v>
      </c>
      <c r="B783">
        <v>360810125</v>
      </c>
      <c r="C783" t="s">
        <v>13</v>
      </c>
      <c r="D783">
        <v>40.739263999999999</v>
      </c>
      <c r="E783">
        <v>-73.817694000000003</v>
      </c>
      <c r="F783" s="1">
        <v>45104</v>
      </c>
      <c r="G783">
        <v>7</v>
      </c>
      <c r="H783">
        <v>29</v>
      </c>
    </row>
    <row r="784" spans="1:8" x14ac:dyDescent="0.45">
      <c r="A784" t="s">
        <v>12</v>
      </c>
      <c r="B784">
        <v>360810125</v>
      </c>
      <c r="C784" t="s">
        <v>13</v>
      </c>
      <c r="D784">
        <v>40.739263999999999</v>
      </c>
      <c r="E784">
        <v>-73.817694000000003</v>
      </c>
      <c r="F784" s="1">
        <v>45105</v>
      </c>
      <c r="G784">
        <v>11.1</v>
      </c>
      <c r="H784">
        <v>46</v>
      </c>
    </row>
    <row r="785" spans="1:8" x14ac:dyDescent="0.45">
      <c r="A785" t="s">
        <v>12</v>
      </c>
      <c r="B785">
        <v>360810125</v>
      </c>
      <c r="C785" t="s">
        <v>13</v>
      </c>
      <c r="D785">
        <v>40.739263999999999</v>
      </c>
      <c r="E785">
        <v>-73.817694000000003</v>
      </c>
      <c r="F785" s="1">
        <v>45106</v>
      </c>
      <c r="G785">
        <v>32.4</v>
      </c>
      <c r="H785">
        <v>94</v>
      </c>
    </row>
    <row r="786" spans="1:8" x14ac:dyDescent="0.45">
      <c r="A786" t="s">
        <v>12</v>
      </c>
      <c r="B786">
        <v>360810125</v>
      </c>
      <c r="C786" t="s">
        <v>13</v>
      </c>
      <c r="D786">
        <v>40.739263999999999</v>
      </c>
      <c r="E786">
        <v>-73.817694000000003</v>
      </c>
      <c r="F786" s="1">
        <v>45107</v>
      </c>
      <c r="G786">
        <v>54.2</v>
      </c>
      <c r="H786">
        <v>147</v>
      </c>
    </row>
    <row r="787" spans="1:8" x14ac:dyDescent="0.45">
      <c r="A787" t="s">
        <v>12</v>
      </c>
      <c r="B787">
        <v>360810125</v>
      </c>
      <c r="C787" t="s">
        <v>13</v>
      </c>
      <c r="D787">
        <v>40.739263999999999</v>
      </c>
      <c r="E787">
        <v>-73.817694000000003</v>
      </c>
      <c r="F787" s="1">
        <v>45108</v>
      </c>
      <c r="G787">
        <v>28.6</v>
      </c>
      <c r="H787">
        <v>86</v>
      </c>
    </row>
    <row r="788" spans="1:8" x14ac:dyDescent="0.45">
      <c r="A788" t="s">
        <v>12</v>
      </c>
      <c r="B788">
        <v>360810125</v>
      </c>
      <c r="C788" t="s">
        <v>13</v>
      </c>
      <c r="D788">
        <v>40.739263999999999</v>
      </c>
      <c r="E788">
        <v>-73.817694000000003</v>
      </c>
      <c r="F788" s="1">
        <v>45109</v>
      </c>
      <c r="G788">
        <v>19.8</v>
      </c>
      <c r="H788">
        <v>67</v>
      </c>
    </row>
    <row r="789" spans="1:8" x14ac:dyDescent="0.45">
      <c r="A789" t="s">
        <v>12</v>
      </c>
      <c r="B789">
        <v>360810125</v>
      </c>
      <c r="C789" t="s">
        <v>13</v>
      </c>
      <c r="D789">
        <v>40.739263999999999</v>
      </c>
      <c r="E789">
        <v>-73.817694000000003</v>
      </c>
      <c r="F789" s="1">
        <v>45110</v>
      </c>
      <c r="G789">
        <v>6.5</v>
      </c>
      <c r="H789">
        <v>27</v>
      </c>
    </row>
    <row r="790" spans="1:8" x14ac:dyDescent="0.45">
      <c r="A790" t="s">
        <v>12</v>
      </c>
      <c r="B790">
        <v>360810125</v>
      </c>
      <c r="C790" t="s">
        <v>13</v>
      </c>
      <c r="D790">
        <v>40.739263999999999</v>
      </c>
      <c r="E790">
        <v>-73.817694000000003</v>
      </c>
      <c r="F790" s="1">
        <v>45111</v>
      </c>
      <c r="G790">
        <v>36.6</v>
      </c>
      <c r="H790">
        <v>104</v>
      </c>
    </row>
    <row r="791" spans="1:8" x14ac:dyDescent="0.45">
      <c r="A791" t="s">
        <v>12</v>
      </c>
      <c r="B791">
        <v>360810125</v>
      </c>
      <c r="C791" t="s">
        <v>13</v>
      </c>
      <c r="D791">
        <v>40.739263999999999</v>
      </c>
      <c r="E791">
        <v>-73.817694000000003</v>
      </c>
      <c r="F791" s="1">
        <v>45112</v>
      </c>
      <c r="G791">
        <v>17.5</v>
      </c>
      <c r="H791">
        <v>62</v>
      </c>
    </row>
    <row r="792" spans="1:8" x14ac:dyDescent="0.45">
      <c r="A792" t="s">
        <v>12</v>
      </c>
      <c r="B792">
        <v>360810125</v>
      </c>
      <c r="C792" t="s">
        <v>13</v>
      </c>
      <c r="D792">
        <v>40.739263999999999</v>
      </c>
      <c r="E792">
        <v>-73.817694000000003</v>
      </c>
      <c r="F792" s="1">
        <v>45113</v>
      </c>
      <c r="G792">
        <v>7.8</v>
      </c>
      <c r="H792">
        <v>33</v>
      </c>
    </row>
    <row r="793" spans="1:8" x14ac:dyDescent="0.45">
      <c r="A793" t="s">
        <v>12</v>
      </c>
      <c r="B793">
        <v>360810125</v>
      </c>
      <c r="C793" t="s">
        <v>13</v>
      </c>
      <c r="D793">
        <v>40.739263999999999</v>
      </c>
      <c r="E793">
        <v>-73.817694000000003</v>
      </c>
      <c r="F793" s="1">
        <v>45114</v>
      </c>
      <c r="G793">
        <v>6.2</v>
      </c>
      <c r="H793">
        <v>26</v>
      </c>
    </row>
    <row r="794" spans="1:8" x14ac:dyDescent="0.45">
      <c r="A794" t="s">
        <v>12</v>
      </c>
      <c r="B794">
        <v>360810125</v>
      </c>
      <c r="C794" t="s">
        <v>13</v>
      </c>
      <c r="D794">
        <v>40.739263999999999</v>
      </c>
      <c r="E794">
        <v>-73.817694000000003</v>
      </c>
      <c r="F794" s="1">
        <v>45115</v>
      </c>
      <c r="G794">
        <v>6.9</v>
      </c>
      <c r="H794">
        <v>29</v>
      </c>
    </row>
    <row r="795" spans="1:8" x14ac:dyDescent="0.45">
      <c r="A795" t="s">
        <v>12</v>
      </c>
      <c r="B795">
        <v>360810125</v>
      </c>
      <c r="C795" t="s">
        <v>13</v>
      </c>
      <c r="D795">
        <v>40.739263999999999</v>
      </c>
      <c r="E795">
        <v>-73.817694000000003</v>
      </c>
      <c r="F795" s="1">
        <v>45116</v>
      </c>
      <c r="G795">
        <v>2.8</v>
      </c>
      <c r="H795">
        <v>12</v>
      </c>
    </row>
    <row r="796" spans="1:8" x14ac:dyDescent="0.45">
      <c r="A796" t="s">
        <v>12</v>
      </c>
      <c r="B796">
        <v>360810125</v>
      </c>
      <c r="C796" t="s">
        <v>13</v>
      </c>
      <c r="D796">
        <v>40.739263999999999</v>
      </c>
      <c r="E796">
        <v>-73.817694000000003</v>
      </c>
      <c r="F796" s="1">
        <v>45117</v>
      </c>
      <c r="G796">
        <v>1.1000000000000001</v>
      </c>
      <c r="H796">
        <v>5</v>
      </c>
    </row>
    <row r="797" spans="1:8" x14ac:dyDescent="0.45">
      <c r="A797" t="s">
        <v>12</v>
      </c>
      <c r="B797">
        <v>360810125</v>
      </c>
      <c r="C797" t="s">
        <v>13</v>
      </c>
      <c r="D797">
        <v>40.739263999999999</v>
      </c>
      <c r="E797">
        <v>-73.817694000000003</v>
      </c>
      <c r="F797" s="1">
        <v>45118</v>
      </c>
      <c r="G797">
        <v>11.2</v>
      </c>
      <c r="H797">
        <v>47</v>
      </c>
    </row>
    <row r="798" spans="1:8" x14ac:dyDescent="0.45">
      <c r="A798" t="s">
        <v>12</v>
      </c>
      <c r="B798">
        <v>360810125</v>
      </c>
      <c r="C798" t="s">
        <v>13</v>
      </c>
      <c r="D798">
        <v>40.739263999999999</v>
      </c>
      <c r="E798">
        <v>-73.817694000000003</v>
      </c>
      <c r="F798" s="1">
        <v>45119</v>
      </c>
      <c r="G798">
        <v>14.3</v>
      </c>
      <c r="H798">
        <v>56</v>
      </c>
    </row>
    <row r="799" spans="1:8" x14ac:dyDescent="0.45">
      <c r="A799" t="s">
        <v>12</v>
      </c>
      <c r="B799">
        <v>360810125</v>
      </c>
      <c r="C799" t="s">
        <v>13</v>
      </c>
      <c r="D799">
        <v>40.739263999999999</v>
      </c>
      <c r="E799">
        <v>-73.817694000000003</v>
      </c>
      <c r="F799" s="1">
        <v>45120</v>
      </c>
      <c r="G799">
        <v>13.3</v>
      </c>
      <c r="H799">
        <v>54</v>
      </c>
    </row>
    <row r="800" spans="1:8" x14ac:dyDescent="0.45">
      <c r="A800" t="s">
        <v>12</v>
      </c>
      <c r="B800">
        <v>360810125</v>
      </c>
      <c r="C800" t="s">
        <v>13</v>
      </c>
      <c r="D800">
        <v>40.739263999999999</v>
      </c>
      <c r="E800">
        <v>-73.817694000000003</v>
      </c>
      <c r="F800" s="1">
        <v>45121</v>
      </c>
      <c r="G800">
        <v>8.8000000000000007</v>
      </c>
      <c r="H800">
        <v>37</v>
      </c>
    </row>
    <row r="801" spans="1:8" x14ac:dyDescent="0.45">
      <c r="A801" t="s">
        <v>12</v>
      </c>
      <c r="B801">
        <v>360810125</v>
      </c>
      <c r="C801" t="s">
        <v>13</v>
      </c>
      <c r="D801">
        <v>40.739263999999999</v>
      </c>
      <c r="E801">
        <v>-73.817694000000003</v>
      </c>
      <c r="F801" s="1">
        <v>45122</v>
      </c>
      <c r="G801">
        <v>10.8</v>
      </c>
      <c r="H801">
        <v>45</v>
      </c>
    </row>
    <row r="802" spans="1:8" x14ac:dyDescent="0.45">
      <c r="A802" t="s">
        <v>12</v>
      </c>
      <c r="B802">
        <v>360810125</v>
      </c>
      <c r="C802" t="s">
        <v>13</v>
      </c>
      <c r="D802">
        <v>40.739263999999999</v>
      </c>
      <c r="E802">
        <v>-73.817694000000003</v>
      </c>
      <c r="F802" s="1">
        <v>45123</v>
      </c>
      <c r="G802">
        <v>3.6</v>
      </c>
      <c r="H802">
        <v>15</v>
      </c>
    </row>
    <row r="803" spans="1:8" x14ac:dyDescent="0.45">
      <c r="A803" t="s">
        <v>12</v>
      </c>
      <c r="B803">
        <v>360810125</v>
      </c>
      <c r="C803" t="s">
        <v>13</v>
      </c>
      <c r="D803">
        <v>40.739263999999999</v>
      </c>
      <c r="E803">
        <v>-73.817694000000003</v>
      </c>
      <c r="F803" s="1">
        <v>45124</v>
      </c>
      <c r="G803">
        <v>20.2</v>
      </c>
      <c r="H803">
        <v>68</v>
      </c>
    </row>
    <row r="804" spans="1:8" x14ac:dyDescent="0.45">
      <c r="A804" t="s">
        <v>12</v>
      </c>
      <c r="B804">
        <v>360810125</v>
      </c>
      <c r="C804" t="s">
        <v>13</v>
      </c>
      <c r="D804">
        <v>40.739263999999999</v>
      </c>
      <c r="E804">
        <v>-73.817694000000003</v>
      </c>
      <c r="F804" s="1">
        <v>45125</v>
      </c>
      <c r="G804">
        <v>23.4</v>
      </c>
      <c r="H804">
        <v>75</v>
      </c>
    </row>
    <row r="805" spans="1:8" x14ac:dyDescent="0.45">
      <c r="A805" t="s">
        <v>12</v>
      </c>
      <c r="B805">
        <v>360810125</v>
      </c>
      <c r="C805" t="s">
        <v>13</v>
      </c>
      <c r="D805">
        <v>40.739263999999999</v>
      </c>
      <c r="E805">
        <v>-73.817694000000003</v>
      </c>
      <c r="F805" s="1">
        <v>45126</v>
      </c>
      <c r="G805">
        <v>32.299999999999997</v>
      </c>
      <c r="H805">
        <v>93</v>
      </c>
    </row>
    <row r="806" spans="1:8" x14ac:dyDescent="0.45">
      <c r="A806" t="s">
        <v>12</v>
      </c>
      <c r="B806">
        <v>360810125</v>
      </c>
      <c r="C806" t="s">
        <v>13</v>
      </c>
      <c r="D806">
        <v>40.739263999999999</v>
      </c>
      <c r="E806">
        <v>-73.817694000000003</v>
      </c>
      <c r="F806" s="1">
        <v>45127</v>
      </c>
      <c r="G806">
        <v>20.3</v>
      </c>
      <c r="H806">
        <v>68</v>
      </c>
    </row>
    <row r="807" spans="1:8" x14ac:dyDescent="0.45">
      <c r="A807" t="s">
        <v>12</v>
      </c>
      <c r="B807">
        <v>360810125</v>
      </c>
      <c r="C807" t="s">
        <v>13</v>
      </c>
      <c r="D807">
        <v>40.739263999999999</v>
      </c>
      <c r="E807">
        <v>-73.817694000000003</v>
      </c>
      <c r="F807" s="1">
        <v>45128</v>
      </c>
      <c r="G807">
        <v>9.1999999999999993</v>
      </c>
      <c r="H807">
        <v>38</v>
      </c>
    </row>
    <row r="808" spans="1:8" x14ac:dyDescent="0.45">
      <c r="A808" t="s">
        <v>12</v>
      </c>
      <c r="B808">
        <v>360810125</v>
      </c>
      <c r="C808" t="s">
        <v>13</v>
      </c>
      <c r="D808">
        <v>40.739263999999999</v>
      </c>
      <c r="E808">
        <v>-73.817694000000003</v>
      </c>
      <c r="F808" s="1">
        <v>45129</v>
      </c>
      <c r="G808">
        <v>5.2</v>
      </c>
      <c r="H808">
        <v>22</v>
      </c>
    </row>
    <row r="809" spans="1:8" x14ac:dyDescent="0.45">
      <c r="A809" t="s">
        <v>12</v>
      </c>
      <c r="B809">
        <v>360810125</v>
      </c>
      <c r="C809" t="s">
        <v>13</v>
      </c>
      <c r="D809">
        <v>40.739263999999999</v>
      </c>
      <c r="E809">
        <v>-73.817694000000003</v>
      </c>
      <c r="F809" s="1">
        <v>45130</v>
      </c>
      <c r="G809">
        <v>9.9</v>
      </c>
      <c r="H809">
        <v>41</v>
      </c>
    </row>
    <row r="810" spans="1:8" x14ac:dyDescent="0.45">
      <c r="A810" t="s">
        <v>12</v>
      </c>
      <c r="B810">
        <v>360810125</v>
      </c>
      <c r="C810" t="s">
        <v>13</v>
      </c>
      <c r="D810">
        <v>40.739263999999999</v>
      </c>
      <c r="E810">
        <v>-73.817694000000003</v>
      </c>
      <c r="F810" s="1">
        <v>45131</v>
      </c>
      <c r="G810">
        <v>9.9</v>
      </c>
      <c r="H810">
        <v>41</v>
      </c>
    </row>
    <row r="811" spans="1:8" x14ac:dyDescent="0.45">
      <c r="A811" t="s">
        <v>12</v>
      </c>
      <c r="B811">
        <v>360810125</v>
      </c>
      <c r="C811" t="s">
        <v>13</v>
      </c>
      <c r="D811">
        <v>40.739263999999999</v>
      </c>
      <c r="E811">
        <v>-73.817694000000003</v>
      </c>
      <c r="F811" s="1">
        <v>45132</v>
      </c>
      <c r="G811">
        <v>10.4</v>
      </c>
      <c r="H811">
        <v>43</v>
      </c>
    </row>
    <row r="812" spans="1:8" x14ac:dyDescent="0.45">
      <c r="A812" t="s">
        <v>12</v>
      </c>
      <c r="B812">
        <v>360810125</v>
      </c>
      <c r="C812" t="s">
        <v>13</v>
      </c>
      <c r="D812">
        <v>40.739263999999999</v>
      </c>
      <c r="E812">
        <v>-73.817694000000003</v>
      </c>
      <c r="F812" s="1">
        <v>45133</v>
      </c>
      <c r="G812">
        <v>14.9</v>
      </c>
      <c r="H812">
        <v>57</v>
      </c>
    </row>
    <row r="813" spans="1:8" x14ac:dyDescent="0.45">
      <c r="A813" t="s">
        <v>12</v>
      </c>
      <c r="B813">
        <v>360810125</v>
      </c>
      <c r="C813" t="s">
        <v>13</v>
      </c>
      <c r="D813">
        <v>40.739263999999999</v>
      </c>
      <c r="E813">
        <v>-73.817694000000003</v>
      </c>
      <c r="F813" s="1">
        <v>45134</v>
      </c>
      <c r="G813">
        <v>13</v>
      </c>
      <c r="H813">
        <v>53</v>
      </c>
    </row>
    <row r="814" spans="1:8" x14ac:dyDescent="0.45">
      <c r="A814" t="s">
        <v>12</v>
      </c>
      <c r="B814">
        <v>360810125</v>
      </c>
      <c r="C814" t="s">
        <v>13</v>
      </c>
      <c r="D814">
        <v>40.739263999999999</v>
      </c>
      <c r="E814">
        <v>-73.817694000000003</v>
      </c>
      <c r="F814" s="1">
        <v>45135</v>
      </c>
      <c r="G814">
        <v>11.4</v>
      </c>
      <c r="H814">
        <v>48</v>
      </c>
    </row>
    <row r="815" spans="1:8" x14ac:dyDescent="0.45">
      <c r="A815" t="s">
        <v>12</v>
      </c>
      <c r="B815">
        <v>360810125</v>
      </c>
      <c r="C815" t="s">
        <v>13</v>
      </c>
      <c r="D815">
        <v>40.739263999999999</v>
      </c>
      <c r="E815">
        <v>-73.817694000000003</v>
      </c>
      <c r="F815" s="1">
        <v>45136</v>
      </c>
      <c r="G815">
        <v>4</v>
      </c>
      <c r="H815">
        <v>17</v>
      </c>
    </row>
    <row r="816" spans="1:8" x14ac:dyDescent="0.45">
      <c r="A816" t="s">
        <v>12</v>
      </c>
      <c r="B816">
        <v>360810125</v>
      </c>
      <c r="C816" t="s">
        <v>13</v>
      </c>
      <c r="D816">
        <v>40.739263999999999</v>
      </c>
      <c r="E816">
        <v>-73.817694000000003</v>
      </c>
      <c r="F816" s="1">
        <v>45137</v>
      </c>
      <c r="G816">
        <v>0.8</v>
      </c>
      <c r="H816">
        <v>3</v>
      </c>
    </row>
    <row r="817" spans="1:8" x14ac:dyDescent="0.45">
      <c r="A817" t="s">
        <v>12</v>
      </c>
      <c r="B817">
        <v>360810125</v>
      </c>
      <c r="C817" t="s">
        <v>13</v>
      </c>
      <c r="D817">
        <v>40.739263999999999</v>
      </c>
      <c r="E817">
        <v>-73.817694000000003</v>
      </c>
      <c r="F817" s="1">
        <v>45138</v>
      </c>
      <c r="G817">
        <v>6</v>
      </c>
      <c r="H817">
        <v>25</v>
      </c>
    </row>
    <row r="818" spans="1:8" x14ac:dyDescent="0.45">
      <c r="A818" t="s">
        <v>12</v>
      </c>
      <c r="B818">
        <v>360810125</v>
      </c>
      <c r="C818" t="s">
        <v>13</v>
      </c>
      <c r="D818">
        <v>40.739263999999999</v>
      </c>
      <c r="E818">
        <v>-73.817694000000003</v>
      </c>
      <c r="F818" s="1">
        <v>45139</v>
      </c>
      <c r="G818">
        <v>4</v>
      </c>
      <c r="H818">
        <v>17</v>
      </c>
    </row>
    <row r="819" spans="1:8" x14ac:dyDescent="0.45">
      <c r="A819" t="s">
        <v>12</v>
      </c>
      <c r="B819">
        <v>360810125</v>
      </c>
      <c r="C819" t="s">
        <v>13</v>
      </c>
      <c r="D819">
        <v>40.739263999999999</v>
      </c>
      <c r="E819">
        <v>-73.817694000000003</v>
      </c>
      <c r="F819" s="1">
        <v>45140</v>
      </c>
      <c r="G819">
        <v>3</v>
      </c>
      <c r="H819">
        <v>13</v>
      </c>
    </row>
    <row r="820" spans="1:8" x14ac:dyDescent="0.45">
      <c r="A820" t="s">
        <v>12</v>
      </c>
      <c r="B820">
        <v>360810125</v>
      </c>
      <c r="C820" t="s">
        <v>13</v>
      </c>
      <c r="D820">
        <v>40.739263999999999</v>
      </c>
      <c r="E820">
        <v>-73.817694000000003</v>
      </c>
      <c r="F820" s="1">
        <v>45141</v>
      </c>
      <c r="G820">
        <v>1.9</v>
      </c>
      <c r="H820">
        <v>8</v>
      </c>
    </row>
    <row r="821" spans="1:8" x14ac:dyDescent="0.45">
      <c r="A821" t="s">
        <v>12</v>
      </c>
      <c r="B821">
        <v>360810125</v>
      </c>
      <c r="C821" t="s">
        <v>13</v>
      </c>
      <c r="D821">
        <v>40.739263999999999</v>
      </c>
      <c r="E821">
        <v>-73.817694000000003</v>
      </c>
      <c r="F821" s="1">
        <v>45142</v>
      </c>
      <c r="G821">
        <v>11.5</v>
      </c>
      <c r="H821">
        <v>48</v>
      </c>
    </row>
    <row r="822" spans="1:8" x14ac:dyDescent="0.45">
      <c r="A822" t="s">
        <v>12</v>
      </c>
      <c r="B822">
        <v>360810125</v>
      </c>
      <c r="C822" t="s">
        <v>13</v>
      </c>
      <c r="D822">
        <v>40.739263999999999</v>
      </c>
      <c r="E822">
        <v>-73.817694000000003</v>
      </c>
      <c r="F822" s="1">
        <v>45143</v>
      </c>
      <c r="G822">
        <v>15.9</v>
      </c>
      <c r="H822">
        <v>59</v>
      </c>
    </row>
    <row r="823" spans="1:8" x14ac:dyDescent="0.45">
      <c r="A823" t="s">
        <v>12</v>
      </c>
      <c r="B823">
        <v>360810125</v>
      </c>
      <c r="C823" t="s">
        <v>13</v>
      </c>
      <c r="D823">
        <v>40.739263999999999</v>
      </c>
      <c r="E823">
        <v>-73.817694000000003</v>
      </c>
      <c r="F823" s="1">
        <v>45144</v>
      </c>
      <c r="G823">
        <v>16.5</v>
      </c>
      <c r="H823">
        <v>60</v>
      </c>
    </row>
    <row r="824" spans="1:8" x14ac:dyDescent="0.45">
      <c r="A824" t="s">
        <v>12</v>
      </c>
      <c r="B824">
        <v>360810125</v>
      </c>
      <c r="C824" t="s">
        <v>13</v>
      </c>
      <c r="D824">
        <v>40.739263999999999</v>
      </c>
      <c r="E824">
        <v>-73.817694000000003</v>
      </c>
      <c r="F824" s="1">
        <v>45145</v>
      </c>
      <c r="G824">
        <v>10.4</v>
      </c>
      <c r="H824">
        <v>43</v>
      </c>
    </row>
    <row r="825" spans="1:8" x14ac:dyDescent="0.45">
      <c r="A825" t="s">
        <v>12</v>
      </c>
      <c r="B825">
        <v>360810125</v>
      </c>
      <c r="C825" t="s">
        <v>13</v>
      </c>
      <c r="D825">
        <v>40.739263999999999</v>
      </c>
      <c r="E825">
        <v>-73.817694000000003</v>
      </c>
      <c r="F825" s="1">
        <v>45146</v>
      </c>
      <c r="G825">
        <v>1.8</v>
      </c>
      <c r="H825">
        <v>8</v>
      </c>
    </row>
    <row r="826" spans="1:8" x14ac:dyDescent="0.45">
      <c r="A826" t="s">
        <v>12</v>
      </c>
      <c r="B826">
        <v>360810125</v>
      </c>
      <c r="C826" t="s">
        <v>13</v>
      </c>
      <c r="D826">
        <v>40.739263999999999</v>
      </c>
      <c r="E826">
        <v>-73.817694000000003</v>
      </c>
      <c r="F826" s="1">
        <v>45147</v>
      </c>
      <c r="G826">
        <v>9.1999999999999993</v>
      </c>
      <c r="H826">
        <v>38</v>
      </c>
    </row>
    <row r="827" spans="1:8" x14ac:dyDescent="0.45">
      <c r="A827" t="s">
        <v>12</v>
      </c>
      <c r="B827">
        <v>360810125</v>
      </c>
      <c r="C827" t="s">
        <v>13</v>
      </c>
      <c r="D827">
        <v>40.739263999999999</v>
      </c>
      <c r="E827">
        <v>-73.817694000000003</v>
      </c>
      <c r="F827" s="1">
        <v>45148</v>
      </c>
      <c r="G827">
        <v>12.5</v>
      </c>
      <c r="H827">
        <v>52</v>
      </c>
    </row>
    <row r="828" spans="1:8" x14ac:dyDescent="0.45">
      <c r="A828" t="s">
        <v>12</v>
      </c>
      <c r="B828">
        <v>360810125</v>
      </c>
      <c r="C828" t="s">
        <v>13</v>
      </c>
      <c r="D828">
        <v>40.739263999999999</v>
      </c>
      <c r="E828">
        <v>-73.817694000000003</v>
      </c>
      <c r="F828" s="1">
        <v>45149</v>
      </c>
      <c r="G828">
        <v>11.3</v>
      </c>
      <c r="H828">
        <v>47</v>
      </c>
    </row>
    <row r="829" spans="1:8" x14ac:dyDescent="0.45">
      <c r="A829" t="s">
        <v>12</v>
      </c>
      <c r="B829">
        <v>360810125</v>
      </c>
      <c r="C829" t="s">
        <v>13</v>
      </c>
      <c r="D829">
        <v>40.739263999999999</v>
      </c>
      <c r="E829">
        <v>-73.817694000000003</v>
      </c>
      <c r="F829" s="1">
        <v>45150</v>
      </c>
      <c r="G829">
        <v>10.3</v>
      </c>
      <c r="H829">
        <v>43</v>
      </c>
    </row>
    <row r="830" spans="1:8" x14ac:dyDescent="0.45">
      <c r="A830" t="s">
        <v>12</v>
      </c>
      <c r="B830">
        <v>360810125</v>
      </c>
      <c r="C830" t="s">
        <v>13</v>
      </c>
      <c r="D830">
        <v>40.739263999999999</v>
      </c>
      <c r="E830">
        <v>-73.817694000000003</v>
      </c>
      <c r="F830" s="1">
        <v>45151</v>
      </c>
      <c r="G830">
        <v>3.9</v>
      </c>
      <c r="H830">
        <v>16</v>
      </c>
    </row>
    <row r="831" spans="1:8" x14ac:dyDescent="0.45">
      <c r="A831" t="s">
        <v>12</v>
      </c>
      <c r="B831">
        <v>360810125</v>
      </c>
      <c r="C831" t="s">
        <v>13</v>
      </c>
      <c r="D831">
        <v>40.739263999999999</v>
      </c>
      <c r="E831">
        <v>-73.817694000000003</v>
      </c>
      <c r="F831" s="1">
        <v>45152</v>
      </c>
      <c r="G831">
        <v>6.6</v>
      </c>
      <c r="H831">
        <v>28</v>
      </c>
    </row>
    <row r="832" spans="1:8" x14ac:dyDescent="0.45">
      <c r="A832" t="s">
        <v>12</v>
      </c>
      <c r="B832">
        <v>360810125</v>
      </c>
      <c r="C832" t="s">
        <v>13</v>
      </c>
      <c r="D832">
        <v>40.739263999999999</v>
      </c>
      <c r="E832">
        <v>-73.817694000000003</v>
      </c>
      <c r="F832" s="1">
        <v>45153</v>
      </c>
      <c r="G832">
        <v>8.4</v>
      </c>
      <c r="H832">
        <v>35</v>
      </c>
    </row>
    <row r="833" spans="1:8" x14ac:dyDescent="0.45">
      <c r="A833" t="s">
        <v>12</v>
      </c>
      <c r="B833">
        <v>360810125</v>
      </c>
      <c r="C833" t="s">
        <v>13</v>
      </c>
      <c r="D833">
        <v>40.739263999999999</v>
      </c>
      <c r="E833">
        <v>-73.817694000000003</v>
      </c>
      <c r="F833" s="1">
        <v>45154</v>
      </c>
      <c r="G833">
        <v>5.8</v>
      </c>
      <c r="H833">
        <v>24</v>
      </c>
    </row>
    <row r="834" spans="1:8" x14ac:dyDescent="0.45">
      <c r="A834" t="s">
        <v>12</v>
      </c>
      <c r="B834">
        <v>360810125</v>
      </c>
      <c r="C834" t="s">
        <v>13</v>
      </c>
      <c r="D834">
        <v>40.739263999999999</v>
      </c>
      <c r="E834">
        <v>-73.817694000000003</v>
      </c>
      <c r="F834" s="1">
        <v>45155</v>
      </c>
      <c r="G834">
        <v>4.0999999999999996</v>
      </c>
      <c r="H834">
        <v>17</v>
      </c>
    </row>
    <row r="835" spans="1:8" x14ac:dyDescent="0.45">
      <c r="A835" t="s">
        <v>12</v>
      </c>
      <c r="B835">
        <v>360810125</v>
      </c>
      <c r="C835" t="s">
        <v>13</v>
      </c>
      <c r="D835">
        <v>40.739263999999999</v>
      </c>
      <c r="E835">
        <v>-73.817694000000003</v>
      </c>
      <c r="F835" s="1">
        <v>45156</v>
      </c>
      <c r="G835">
        <v>3.8</v>
      </c>
      <c r="H835">
        <v>16</v>
      </c>
    </row>
    <row r="836" spans="1:8" x14ac:dyDescent="0.45">
      <c r="A836" t="s">
        <v>12</v>
      </c>
      <c r="B836">
        <v>360810125</v>
      </c>
      <c r="C836" t="s">
        <v>13</v>
      </c>
      <c r="D836">
        <v>40.739263999999999</v>
      </c>
      <c r="E836">
        <v>-73.817694000000003</v>
      </c>
      <c r="F836" s="1">
        <v>45157</v>
      </c>
      <c r="G836">
        <v>5.6</v>
      </c>
      <c r="H836">
        <v>23</v>
      </c>
    </row>
    <row r="837" spans="1:8" x14ac:dyDescent="0.45">
      <c r="A837" t="s">
        <v>12</v>
      </c>
      <c r="B837">
        <v>360810125</v>
      </c>
      <c r="C837" t="s">
        <v>13</v>
      </c>
      <c r="D837">
        <v>40.739263999999999</v>
      </c>
      <c r="E837">
        <v>-73.817694000000003</v>
      </c>
      <c r="F837" s="1">
        <v>45158</v>
      </c>
      <c r="G837">
        <v>11.2</v>
      </c>
      <c r="H837">
        <v>47</v>
      </c>
    </row>
    <row r="838" spans="1:8" x14ac:dyDescent="0.45">
      <c r="A838" t="s">
        <v>12</v>
      </c>
      <c r="B838">
        <v>360810125</v>
      </c>
      <c r="C838" t="s">
        <v>13</v>
      </c>
      <c r="D838">
        <v>40.739263999999999</v>
      </c>
      <c r="E838">
        <v>-73.817694000000003</v>
      </c>
      <c r="F838" s="1">
        <v>45159</v>
      </c>
      <c r="G838">
        <v>18.600000000000001</v>
      </c>
      <c r="H838">
        <v>65</v>
      </c>
    </row>
    <row r="839" spans="1:8" x14ac:dyDescent="0.45">
      <c r="A839" t="s">
        <v>12</v>
      </c>
      <c r="B839">
        <v>360810125</v>
      </c>
      <c r="C839" t="s">
        <v>13</v>
      </c>
      <c r="D839">
        <v>40.739263999999999</v>
      </c>
      <c r="E839">
        <v>-73.817694000000003</v>
      </c>
      <c r="F839" s="1">
        <v>45160</v>
      </c>
      <c r="G839">
        <v>7.1</v>
      </c>
      <c r="H839">
        <v>30</v>
      </c>
    </row>
    <row r="840" spans="1:8" x14ac:dyDescent="0.45">
      <c r="A840" t="s">
        <v>12</v>
      </c>
      <c r="B840">
        <v>360810125</v>
      </c>
      <c r="C840" t="s">
        <v>13</v>
      </c>
      <c r="D840">
        <v>40.739263999999999</v>
      </c>
      <c r="E840">
        <v>-73.817694000000003</v>
      </c>
      <c r="F840" s="1">
        <v>45161</v>
      </c>
      <c r="G840">
        <v>3.8</v>
      </c>
      <c r="H840">
        <v>16</v>
      </c>
    </row>
    <row r="841" spans="1:8" x14ac:dyDescent="0.45">
      <c r="A841" t="s">
        <v>12</v>
      </c>
      <c r="B841">
        <v>360810125</v>
      </c>
      <c r="C841" t="s">
        <v>13</v>
      </c>
      <c r="D841">
        <v>40.739263999999999</v>
      </c>
      <c r="E841">
        <v>-73.817694000000003</v>
      </c>
      <c r="F841" s="1">
        <v>45162</v>
      </c>
      <c r="G841">
        <v>2.8</v>
      </c>
      <c r="H841">
        <v>12</v>
      </c>
    </row>
    <row r="842" spans="1:8" x14ac:dyDescent="0.45">
      <c r="A842" t="s">
        <v>12</v>
      </c>
      <c r="B842">
        <v>360810125</v>
      </c>
      <c r="C842" t="s">
        <v>13</v>
      </c>
      <c r="D842">
        <v>40.739263999999999</v>
      </c>
      <c r="E842">
        <v>-73.817694000000003</v>
      </c>
      <c r="F842" s="1">
        <v>45163</v>
      </c>
      <c r="G842">
        <v>4.4000000000000004</v>
      </c>
      <c r="H842">
        <v>18</v>
      </c>
    </row>
    <row r="843" spans="1:8" x14ac:dyDescent="0.45">
      <c r="A843" t="s">
        <v>12</v>
      </c>
      <c r="B843">
        <v>360810125</v>
      </c>
      <c r="C843" t="s">
        <v>13</v>
      </c>
      <c r="D843">
        <v>40.739263999999999</v>
      </c>
      <c r="E843">
        <v>-73.817694000000003</v>
      </c>
      <c r="F843" s="1">
        <v>45164</v>
      </c>
      <c r="G843">
        <v>8.9</v>
      </c>
      <c r="H843">
        <v>37</v>
      </c>
    </row>
    <row r="844" spans="1:8" x14ac:dyDescent="0.45">
      <c r="A844" t="s">
        <v>12</v>
      </c>
      <c r="B844">
        <v>360810125</v>
      </c>
      <c r="C844" t="s">
        <v>13</v>
      </c>
      <c r="D844">
        <v>40.739263999999999</v>
      </c>
      <c r="E844">
        <v>-73.817694000000003</v>
      </c>
      <c r="F844" s="1">
        <v>45165</v>
      </c>
      <c r="G844">
        <v>6.3</v>
      </c>
      <c r="H844">
        <v>26</v>
      </c>
    </row>
    <row r="845" spans="1:8" x14ac:dyDescent="0.45">
      <c r="A845" t="s">
        <v>12</v>
      </c>
      <c r="B845">
        <v>360810125</v>
      </c>
      <c r="C845" t="s">
        <v>13</v>
      </c>
      <c r="D845">
        <v>40.739263999999999</v>
      </c>
      <c r="E845">
        <v>-73.817694000000003</v>
      </c>
      <c r="F845" s="1">
        <v>45166</v>
      </c>
      <c r="G845">
        <v>8.6</v>
      </c>
      <c r="H845">
        <v>36</v>
      </c>
    </row>
    <row r="846" spans="1:8" x14ac:dyDescent="0.45">
      <c r="A846" t="s">
        <v>12</v>
      </c>
      <c r="B846">
        <v>360810125</v>
      </c>
      <c r="C846" t="s">
        <v>13</v>
      </c>
      <c r="D846">
        <v>40.739263999999999</v>
      </c>
      <c r="E846">
        <v>-73.817694000000003</v>
      </c>
      <c r="F846" s="1">
        <v>45167</v>
      </c>
      <c r="G846">
        <v>5.7</v>
      </c>
      <c r="H846">
        <v>24</v>
      </c>
    </row>
    <row r="847" spans="1:8" x14ac:dyDescent="0.45">
      <c r="A847" t="s">
        <v>12</v>
      </c>
      <c r="B847">
        <v>360810125</v>
      </c>
      <c r="C847" t="s">
        <v>13</v>
      </c>
      <c r="D847">
        <v>40.739263999999999</v>
      </c>
      <c r="E847">
        <v>-73.817694000000003</v>
      </c>
      <c r="F847" s="1">
        <v>45168</v>
      </c>
      <c r="G847">
        <v>4.3</v>
      </c>
      <c r="H847">
        <v>18</v>
      </c>
    </row>
    <row r="848" spans="1:8" x14ac:dyDescent="0.45">
      <c r="A848" t="s">
        <v>12</v>
      </c>
      <c r="B848">
        <v>360810125</v>
      </c>
      <c r="C848" t="s">
        <v>13</v>
      </c>
      <c r="D848">
        <v>40.739263999999999</v>
      </c>
      <c r="E848">
        <v>-73.817694000000003</v>
      </c>
      <c r="F848" s="1">
        <v>45169</v>
      </c>
      <c r="G848">
        <v>4</v>
      </c>
      <c r="H848">
        <v>17</v>
      </c>
    </row>
    <row r="849" spans="1:8" x14ac:dyDescent="0.45">
      <c r="A849" t="s">
        <v>14</v>
      </c>
      <c r="B849">
        <v>51001</v>
      </c>
      <c r="C849" t="s">
        <v>15</v>
      </c>
      <c r="D849">
        <v>45.434333000000002</v>
      </c>
      <c r="E849">
        <v>-75.676000000000002</v>
      </c>
      <c r="F849" s="1">
        <v>44927</v>
      </c>
      <c r="G849" s="5">
        <v>3.6666666666666665</v>
      </c>
      <c r="H849">
        <v>15</v>
      </c>
    </row>
    <row r="850" spans="1:8" x14ac:dyDescent="0.45">
      <c r="A850" t="s">
        <v>14</v>
      </c>
      <c r="B850">
        <v>51001</v>
      </c>
      <c r="C850" t="s">
        <v>15</v>
      </c>
      <c r="D850">
        <v>45.434333000000002</v>
      </c>
      <c r="E850">
        <v>-75.676000000000002</v>
      </c>
      <c r="F850" s="1">
        <v>44928</v>
      </c>
      <c r="G850" s="5">
        <v>6.625</v>
      </c>
      <c r="H850">
        <v>27</v>
      </c>
    </row>
    <row r="851" spans="1:8" x14ac:dyDescent="0.45">
      <c r="A851" t="s">
        <v>14</v>
      </c>
      <c r="B851">
        <v>51001</v>
      </c>
      <c r="C851" t="s">
        <v>15</v>
      </c>
      <c r="D851">
        <v>45.434333000000002</v>
      </c>
      <c r="E851">
        <v>-75.676000000000002</v>
      </c>
      <c r="F851" s="1">
        <v>44929</v>
      </c>
      <c r="G851" s="5">
        <v>6.666666666666667</v>
      </c>
      <c r="H851">
        <v>28</v>
      </c>
    </row>
    <row r="852" spans="1:8" x14ac:dyDescent="0.45">
      <c r="A852" t="s">
        <v>14</v>
      </c>
      <c r="B852">
        <v>51001</v>
      </c>
      <c r="C852" t="s">
        <v>15</v>
      </c>
      <c r="D852">
        <v>45.434333000000002</v>
      </c>
      <c r="E852">
        <v>-75.676000000000002</v>
      </c>
      <c r="F852" s="1">
        <v>44930</v>
      </c>
      <c r="G852" s="5">
        <v>4.458333333333333</v>
      </c>
      <c r="H852">
        <v>19</v>
      </c>
    </row>
    <row r="853" spans="1:8" x14ac:dyDescent="0.45">
      <c r="A853" t="s">
        <v>14</v>
      </c>
      <c r="B853">
        <v>51001</v>
      </c>
      <c r="C853" t="s">
        <v>15</v>
      </c>
      <c r="D853">
        <v>45.434333000000002</v>
      </c>
      <c r="E853">
        <v>-75.676000000000002</v>
      </c>
      <c r="F853" s="1">
        <v>44931</v>
      </c>
      <c r="G853" s="5">
        <v>5.125</v>
      </c>
      <c r="H853">
        <v>21</v>
      </c>
    </row>
    <row r="854" spans="1:8" x14ac:dyDescent="0.45">
      <c r="A854" t="s">
        <v>14</v>
      </c>
      <c r="B854">
        <v>51001</v>
      </c>
      <c r="C854" t="s">
        <v>15</v>
      </c>
      <c r="D854">
        <v>45.434333000000002</v>
      </c>
      <c r="E854">
        <v>-75.676000000000002</v>
      </c>
      <c r="F854" s="1">
        <v>44932</v>
      </c>
      <c r="G854" s="5">
        <v>18</v>
      </c>
      <c r="H854">
        <v>63</v>
      </c>
    </row>
    <row r="855" spans="1:8" x14ac:dyDescent="0.45">
      <c r="A855" t="s">
        <v>14</v>
      </c>
      <c r="B855">
        <v>51001</v>
      </c>
      <c r="C855" t="s">
        <v>15</v>
      </c>
      <c r="D855">
        <v>45.434333000000002</v>
      </c>
      <c r="E855">
        <v>-75.676000000000002</v>
      </c>
      <c r="F855" s="1">
        <v>44933</v>
      </c>
      <c r="G855" s="5">
        <v>4.583333333333333</v>
      </c>
      <c r="H855">
        <v>19</v>
      </c>
    </row>
    <row r="856" spans="1:8" x14ac:dyDescent="0.45">
      <c r="A856" t="s">
        <v>14</v>
      </c>
      <c r="B856">
        <v>51001</v>
      </c>
      <c r="C856" t="s">
        <v>15</v>
      </c>
      <c r="D856">
        <v>45.434333000000002</v>
      </c>
      <c r="E856">
        <v>-75.676000000000002</v>
      </c>
      <c r="F856" s="1">
        <v>44934</v>
      </c>
      <c r="G856" s="5">
        <v>2.5416666666666665</v>
      </c>
      <c r="H856">
        <v>10</v>
      </c>
    </row>
    <row r="857" spans="1:8" x14ac:dyDescent="0.45">
      <c r="A857" t="s">
        <v>14</v>
      </c>
      <c r="B857">
        <v>51001</v>
      </c>
      <c r="C857" t="s">
        <v>15</v>
      </c>
      <c r="D857">
        <v>45.434333000000002</v>
      </c>
      <c r="E857">
        <v>-75.676000000000002</v>
      </c>
      <c r="F857" s="1">
        <v>44935</v>
      </c>
      <c r="G857" s="5">
        <v>5.416666666666667</v>
      </c>
      <c r="H857">
        <v>23</v>
      </c>
    </row>
    <row r="858" spans="1:8" x14ac:dyDescent="0.45">
      <c r="A858" t="s">
        <v>14</v>
      </c>
      <c r="B858">
        <v>51001</v>
      </c>
      <c r="C858" t="s">
        <v>15</v>
      </c>
      <c r="D858">
        <v>45.434333000000002</v>
      </c>
      <c r="E858">
        <v>-75.676000000000002</v>
      </c>
      <c r="F858" s="1">
        <v>44936</v>
      </c>
      <c r="G858" s="5">
        <v>3.8333333333333335</v>
      </c>
      <c r="H858">
        <v>16</v>
      </c>
    </row>
    <row r="859" spans="1:8" x14ac:dyDescent="0.45">
      <c r="A859" t="s">
        <v>14</v>
      </c>
      <c r="B859">
        <v>51001</v>
      </c>
      <c r="C859" t="s">
        <v>15</v>
      </c>
      <c r="D859">
        <v>45.434333000000002</v>
      </c>
      <c r="E859">
        <v>-75.676000000000002</v>
      </c>
      <c r="F859" s="1">
        <v>44937</v>
      </c>
      <c r="G859" s="5">
        <v>5.125</v>
      </c>
      <c r="H859">
        <v>21</v>
      </c>
    </row>
    <row r="860" spans="1:8" x14ac:dyDescent="0.45">
      <c r="A860" t="s">
        <v>14</v>
      </c>
      <c r="B860">
        <v>51001</v>
      </c>
      <c r="C860" t="s">
        <v>15</v>
      </c>
      <c r="D860">
        <v>45.434333000000002</v>
      </c>
      <c r="E860">
        <v>-75.676000000000002</v>
      </c>
      <c r="F860" s="1">
        <v>44938</v>
      </c>
      <c r="G860" s="5">
        <v>12.416666666666666</v>
      </c>
      <c r="H860">
        <v>52</v>
      </c>
    </row>
    <row r="861" spans="1:8" x14ac:dyDescent="0.45">
      <c r="A861" t="s">
        <v>14</v>
      </c>
      <c r="B861">
        <v>51001</v>
      </c>
      <c r="C861" t="s">
        <v>15</v>
      </c>
      <c r="D861">
        <v>45.434333000000002</v>
      </c>
      <c r="E861">
        <v>-75.676000000000002</v>
      </c>
      <c r="F861" s="1">
        <v>44939</v>
      </c>
      <c r="G861" s="5">
        <v>4.625</v>
      </c>
      <c r="H861">
        <v>19</v>
      </c>
    </row>
    <row r="862" spans="1:8" x14ac:dyDescent="0.45">
      <c r="A862" t="s">
        <v>14</v>
      </c>
      <c r="B862">
        <v>51001</v>
      </c>
      <c r="C862" t="s">
        <v>15</v>
      </c>
      <c r="D862">
        <v>45.434333000000002</v>
      </c>
      <c r="E862">
        <v>-75.676000000000002</v>
      </c>
      <c r="F862" s="1">
        <v>44940</v>
      </c>
      <c r="G862" s="5">
        <v>3.5416666666666665</v>
      </c>
      <c r="H862">
        <v>15</v>
      </c>
    </row>
    <row r="863" spans="1:8" x14ac:dyDescent="0.45">
      <c r="A863" t="s">
        <v>14</v>
      </c>
      <c r="B863">
        <v>51001</v>
      </c>
      <c r="C863" t="s">
        <v>15</v>
      </c>
      <c r="D863">
        <v>45.434333000000002</v>
      </c>
      <c r="E863">
        <v>-75.676000000000002</v>
      </c>
      <c r="F863" s="1">
        <v>44941</v>
      </c>
      <c r="G863" s="5">
        <v>5.458333333333333</v>
      </c>
      <c r="H863">
        <v>23</v>
      </c>
    </row>
    <row r="864" spans="1:8" x14ac:dyDescent="0.45">
      <c r="A864" t="s">
        <v>14</v>
      </c>
      <c r="B864">
        <v>51001</v>
      </c>
      <c r="C864" t="s">
        <v>15</v>
      </c>
      <c r="D864">
        <v>45.434333000000002</v>
      </c>
      <c r="E864">
        <v>-75.676000000000002</v>
      </c>
      <c r="F864" s="1">
        <v>44942</v>
      </c>
      <c r="G864" s="5">
        <v>6.625</v>
      </c>
      <c r="H864">
        <v>27</v>
      </c>
    </row>
    <row r="865" spans="1:8" x14ac:dyDescent="0.45">
      <c r="A865" t="s">
        <v>14</v>
      </c>
      <c r="B865">
        <v>51001</v>
      </c>
      <c r="C865" t="s">
        <v>15</v>
      </c>
      <c r="D865">
        <v>45.434333000000002</v>
      </c>
      <c r="E865">
        <v>-75.676000000000002</v>
      </c>
      <c r="F865" s="1">
        <v>44943</v>
      </c>
      <c r="G865" s="5">
        <v>9.7083333333333339</v>
      </c>
      <c r="H865">
        <v>40</v>
      </c>
    </row>
    <row r="866" spans="1:8" x14ac:dyDescent="0.45">
      <c r="A866" t="s">
        <v>14</v>
      </c>
      <c r="B866">
        <v>51001</v>
      </c>
      <c r="C866" t="s">
        <v>15</v>
      </c>
      <c r="D866">
        <v>45.434333000000002</v>
      </c>
      <c r="E866">
        <v>-75.676000000000002</v>
      </c>
      <c r="F866" s="1">
        <v>44944</v>
      </c>
      <c r="G866" s="5">
        <v>10.208333333333334</v>
      </c>
      <c r="H866">
        <v>43</v>
      </c>
    </row>
    <row r="867" spans="1:8" x14ac:dyDescent="0.45">
      <c r="A867" t="s">
        <v>14</v>
      </c>
      <c r="B867">
        <v>51001</v>
      </c>
      <c r="C867" t="s">
        <v>15</v>
      </c>
      <c r="D867">
        <v>45.434333000000002</v>
      </c>
      <c r="E867">
        <v>-75.676000000000002</v>
      </c>
      <c r="F867" s="1">
        <v>44945</v>
      </c>
      <c r="G867" s="5">
        <v>4.041666666666667</v>
      </c>
      <c r="H867">
        <v>17</v>
      </c>
    </row>
    <row r="868" spans="1:8" x14ac:dyDescent="0.45">
      <c r="A868" t="s">
        <v>14</v>
      </c>
      <c r="B868">
        <v>51001</v>
      </c>
      <c r="C868" t="s">
        <v>15</v>
      </c>
      <c r="D868">
        <v>45.434333000000002</v>
      </c>
      <c r="E868">
        <v>-75.676000000000002</v>
      </c>
      <c r="F868" s="1">
        <v>44946</v>
      </c>
      <c r="G868" s="5">
        <v>4.666666666666667</v>
      </c>
      <c r="H868">
        <v>20</v>
      </c>
    </row>
    <row r="869" spans="1:8" x14ac:dyDescent="0.45">
      <c r="A869" t="s">
        <v>14</v>
      </c>
      <c r="B869">
        <v>51001</v>
      </c>
      <c r="C869" t="s">
        <v>15</v>
      </c>
      <c r="D869">
        <v>45.434333000000002</v>
      </c>
      <c r="E869">
        <v>-75.676000000000002</v>
      </c>
      <c r="F869" s="1">
        <v>44947</v>
      </c>
      <c r="G869" s="5">
        <v>4.833333333333333</v>
      </c>
      <c r="H869">
        <v>20</v>
      </c>
    </row>
    <row r="870" spans="1:8" x14ac:dyDescent="0.45">
      <c r="A870" t="s">
        <v>14</v>
      </c>
      <c r="B870">
        <v>51001</v>
      </c>
      <c r="C870" t="s">
        <v>15</v>
      </c>
      <c r="D870">
        <v>45.434333000000002</v>
      </c>
      <c r="E870">
        <v>-75.676000000000002</v>
      </c>
      <c r="F870" s="1">
        <v>44948</v>
      </c>
      <c r="G870" s="5">
        <v>8.75</v>
      </c>
      <c r="H870">
        <v>37</v>
      </c>
    </row>
    <row r="871" spans="1:8" x14ac:dyDescent="0.45">
      <c r="A871" t="s">
        <v>14</v>
      </c>
      <c r="B871">
        <v>51001</v>
      </c>
      <c r="C871" t="s">
        <v>15</v>
      </c>
      <c r="D871">
        <v>45.434333000000002</v>
      </c>
      <c r="E871">
        <v>-75.676000000000002</v>
      </c>
      <c r="F871" s="1">
        <v>44949</v>
      </c>
      <c r="G871" s="5">
        <v>5.708333333333333</v>
      </c>
      <c r="H871">
        <v>24</v>
      </c>
    </row>
    <row r="872" spans="1:8" x14ac:dyDescent="0.45">
      <c r="A872" t="s">
        <v>14</v>
      </c>
      <c r="B872">
        <v>51001</v>
      </c>
      <c r="C872" t="s">
        <v>15</v>
      </c>
      <c r="D872">
        <v>45.434333000000002</v>
      </c>
      <c r="E872">
        <v>-75.676000000000002</v>
      </c>
      <c r="F872" s="1">
        <v>44950</v>
      </c>
      <c r="G872" s="5">
        <v>5.333333333333333</v>
      </c>
      <c r="H872">
        <v>22</v>
      </c>
    </row>
    <row r="873" spans="1:8" x14ac:dyDescent="0.45">
      <c r="A873" t="s">
        <v>14</v>
      </c>
      <c r="B873">
        <v>51001</v>
      </c>
      <c r="C873" t="s">
        <v>15</v>
      </c>
      <c r="D873">
        <v>45.434333000000002</v>
      </c>
      <c r="E873">
        <v>-75.676000000000002</v>
      </c>
      <c r="F873" s="3">
        <v>44951</v>
      </c>
      <c r="G873" s="5">
        <v>4.833333333333333</v>
      </c>
      <c r="H873">
        <v>20</v>
      </c>
    </row>
    <row r="874" spans="1:8" x14ac:dyDescent="0.45">
      <c r="A874" t="s">
        <v>14</v>
      </c>
      <c r="B874">
        <v>51001</v>
      </c>
      <c r="C874" t="s">
        <v>15</v>
      </c>
      <c r="D874">
        <v>45.434333000000002</v>
      </c>
      <c r="E874">
        <v>-75.676000000000002</v>
      </c>
      <c r="F874" s="3">
        <v>44952</v>
      </c>
      <c r="G874" s="5">
        <v>3.25</v>
      </c>
      <c r="H874">
        <v>14</v>
      </c>
    </row>
    <row r="875" spans="1:8" x14ac:dyDescent="0.45">
      <c r="A875" t="s">
        <v>14</v>
      </c>
      <c r="B875">
        <v>51001</v>
      </c>
      <c r="C875" t="s">
        <v>15</v>
      </c>
      <c r="D875">
        <v>45.434333000000002</v>
      </c>
      <c r="E875">
        <v>-75.676000000000002</v>
      </c>
      <c r="F875" s="3">
        <v>44953</v>
      </c>
      <c r="G875" s="5">
        <v>6.333333333333333</v>
      </c>
      <c r="H875">
        <v>26</v>
      </c>
    </row>
    <row r="876" spans="1:8" x14ac:dyDescent="0.45">
      <c r="A876" t="s">
        <v>14</v>
      </c>
      <c r="B876">
        <v>51001</v>
      </c>
      <c r="C876" t="s">
        <v>15</v>
      </c>
      <c r="D876">
        <v>45.434333000000002</v>
      </c>
      <c r="E876">
        <v>-75.676000000000002</v>
      </c>
      <c r="F876" s="3">
        <v>44954</v>
      </c>
      <c r="G876" s="5">
        <v>4.833333333333333</v>
      </c>
      <c r="H876">
        <v>20</v>
      </c>
    </row>
    <row r="877" spans="1:8" x14ac:dyDescent="0.45">
      <c r="A877" t="s">
        <v>14</v>
      </c>
      <c r="B877">
        <v>51001</v>
      </c>
      <c r="C877" t="s">
        <v>15</v>
      </c>
      <c r="D877">
        <v>45.434333000000002</v>
      </c>
      <c r="E877">
        <v>-75.676000000000002</v>
      </c>
      <c r="F877" s="3">
        <v>44955</v>
      </c>
      <c r="G877" s="5">
        <v>3.9166666666666665</v>
      </c>
      <c r="H877">
        <v>16</v>
      </c>
    </row>
    <row r="878" spans="1:8" x14ac:dyDescent="0.45">
      <c r="A878" t="s">
        <v>14</v>
      </c>
      <c r="B878">
        <v>51001</v>
      </c>
      <c r="C878" t="s">
        <v>15</v>
      </c>
      <c r="D878">
        <v>45.434333000000002</v>
      </c>
      <c r="E878">
        <v>-75.676000000000002</v>
      </c>
      <c r="F878" s="4">
        <v>44956</v>
      </c>
      <c r="G878" s="5">
        <v>4.333333333333333</v>
      </c>
      <c r="H878">
        <v>18</v>
      </c>
    </row>
    <row r="879" spans="1:8" x14ac:dyDescent="0.45">
      <c r="A879" t="s">
        <v>14</v>
      </c>
      <c r="B879">
        <v>51001</v>
      </c>
      <c r="C879" t="s">
        <v>15</v>
      </c>
      <c r="D879">
        <v>45.434333000000002</v>
      </c>
      <c r="E879">
        <v>-75.676000000000002</v>
      </c>
      <c r="F879" s="1">
        <v>44957</v>
      </c>
      <c r="G879" s="5">
        <v>5.416666666666667</v>
      </c>
      <c r="H879">
        <v>23</v>
      </c>
    </row>
    <row r="880" spans="1:8" x14ac:dyDescent="0.45">
      <c r="A880" t="s">
        <v>14</v>
      </c>
      <c r="B880">
        <v>51001</v>
      </c>
      <c r="C880" t="s">
        <v>15</v>
      </c>
      <c r="D880">
        <v>45.434333000000002</v>
      </c>
      <c r="E880">
        <v>-75.676000000000002</v>
      </c>
      <c r="F880" s="1">
        <v>44958</v>
      </c>
      <c r="G880" s="5">
        <v>16.583333333333332</v>
      </c>
      <c r="H880">
        <v>60</v>
      </c>
    </row>
    <row r="881" spans="1:8" x14ac:dyDescent="0.45">
      <c r="A881" t="s">
        <v>14</v>
      </c>
      <c r="B881">
        <v>51001</v>
      </c>
      <c r="C881" t="s">
        <v>15</v>
      </c>
      <c r="D881">
        <v>45.434333000000002</v>
      </c>
      <c r="E881">
        <v>-75.676000000000002</v>
      </c>
      <c r="F881" s="1">
        <v>44959</v>
      </c>
      <c r="G881" s="5">
        <v>14.083333333333334</v>
      </c>
      <c r="H881">
        <v>55</v>
      </c>
    </row>
    <row r="882" spans="1:8" x14ac:dyDescent="0.45">
      <c r="A882" t="s">
        <v>14</v>
      </c>
      <c r="B882">
        <v>51001</v>
      </c>
      <c r="C882" t="s">
        <v>15</v>
      </c>
      <c r="D882">
        <v>45.434333000000002</v>
      </c>
      <c r="E882">
        <v>-75.676000000000002</v>
      </c>
      <c r="F882" s="1">
        <v>44960</v>
      </c>
      <c r="G882" s="5">
        <v>3.3333333333333335</v>
      </c>
      <c r="H882">
        <v>14</v>
      </c>
    </row>
    <row r="883" spans="1:8" x14ac:dyDescent="0.45">
      <c r="A883" t="s">
        <v>14</v>
      </c>
      <c r="B883">
        <v>51001</v>
      </c>
      <c r="C883" t="s">
        <v>15</v>
      </c>
      <c r="D883">
        <v>45.434333000000002</v>
      </c>
      <c r="E883">
        <v>-75.676000000000002</v>
      </c>
      <c r="F883" s="1">
        <v>44961</v>
      </c>
      <c r="G883" s="5">
        <v>5.083333333333333</v>
      </c>
      <c r="H883">
        <v>21</v>
      </c>
    </row>
    <row r="884" spans="1:8" x14ac:dyDescent="0.45">
      <c r="A884" t="s">
        <v>14</v>
      </c>
      <c r="B884">
        <v>51001</v>
      </c>
      <c r="C884" t="s">
        <v>15</v>
      </c>
      <c r="D884">
        <v>45.434333000000002</v>
      </c>
      <c r="E884">
        <v>-75.676000000000002</v>
      </c>
      <c r="F884" s="1">
        <v>44962</v>
      </c>
      <c r="G884" s="5">
        <v>11.916666666666666</v>
      </c>
      <c r="H884">
        <v>50</v>
      </c>
    </row>
    <row r="885" spans="1:8" x14ac:dyDescent="0.45">
      <c r="A885" t="s">
        <v>14</v>
      </c>
      <c r="B885">
        <v>51001</v>
      </c>
      <c r="C885" t="s">
        <v>15</v>
      </c>
      <c r="D885">
        <v>45.434333000000002</v>
      </c>
      <c r="E885">
        <v>-75.676000000000002</v>
      </c>
      <c r="F885" s="1">
        <v>44963</v>
      </c>
      <c r="G885" s="5">
        <v>8.875</v>
      </c>
      <c r="H885">
        <v>37</v>
      </c>
    </row>
    <row r="886" spans="1:8" x14ac:dyDescent="0.45">
      <c r="A886" t="s">
        <v>14</v>
      </c>
      <c r="B886">
        <v>51001</v>
      </c>
      <c r="C886" t="s">
        <v>15</v>
      </c>
      <c r="D886">
        <v>45.434333000000002</v>
      </c>
      <c r="E886">
        <v>-75.676000000000002</v>
      </c>
      <c r="F886" s="1">
        <v>44964</v>
      </c>
      <c r="G886" s="5">
        <v>17.083333333333332</v>
      </c>
      <c r="H886">
        <v>62</v>
      </c>
    </row>
    <row r="887" spans="1:8" x14ac:dyDescent="0.45">
      <c r="A887" t="s">
        <v>14</v>
      </c>
      <c r="B887">
        <v>51001</v>
      </c>
      <c r="C887" t="s">
        <v>15</v>
      </c>
      <c r="D887">
        <v>45.434333000000002</v>
      </c>
      <c r="E887">
        <v>-75.676000000000002</v>
      </c>
      <c r="F887" s="1">
        <v>44965</v>
      </c>
      <c r="G887" s="5">
        <v>8.5416666666666661</v>
      </c>
      <c r="H887">
        <v>35</v>
      </c>
    </row>
    <row r="888" spans="1:8" x14ac:dyDescent="0.45">
      <c r="A888" t="s">
        <v>14</v>
      </c>
      <c r="B888">
        <v>51001</v>
      </c>
      <c r="C888" t="s">
        <v>15</v>
      </c>
      <c r="D888">
        <v>45.434333000000002</v>
      </c>
      <c r="E888">
        <v>-75.676000000000002</v>
      </c>
      <c r="F888" s="1">
        <v>44966</v>
      </c>
      <c r="G888" s="5">
        <v>13.791666666666666</v>
      </c>
      <c r="H888">
        <v>55</v>
      </c>
    </row>
    <row r="889" spans="1:8" x14ac:dyDescent="0.45">
      <c r="A889" t="s">
        <v>14</v>
      </c>
      <c r="B889">
        <v>51001</v>
      </c>
      <c r="C889" t="s">
        <v>15</v>
      </c>
      <c r="D889">
        <v>45.434333000000002</v>
      </c>
      <c r="E889">
        <v>-75.676000000000002</v>
      </c>
      <c r="F889" s="1">
        <v>44967</v>
      </c>
      <c r="G889" s="5">
        <v>3.875</v>
      </c>
      <c r="H889">
        <v>16</v>
      </c>
    </row>
    <row r="890" spans="1:8" x14ac:dyDescent="0.45">
      <c r="A890" t="s">
        <v>14</v>
      </c>
      <c r="B890">
        <v>51001</v>
      </c>
      <c r="C890" t="s">
        <v>15</v>
      </c>
      <c r="D890">
        <v>45.434333000000002</v>
      </c>
      <c r="E890">
        <v>-75.676000000000002</v>
      </c>
      <c r="F890" s="1">
        <v>44968</v>
      </c>
      <c r="G890" s="5">
        <v>3</v>
      </c>
      <c r="H890">
        <v>13</v>
      </c>
    </row>
    <row r="891" spans="1:8" x14ac:dyDescent="0.45">
      <c r="A891" t="s">
        <v>14</v>
      </c>
      <c r="B891">
        <v>51001</v>
      </c>
      <c r="C891" t="s">
        <v>15</v>
      </c>
      <c r="D891">
        <v>45.434333000000002</v>
      </c>
      <c r="E891">
        <v>-75.676000000000002</v>
      </c>
      <c r="F891" s="1">
        <v>44969</v>
      </c>
      <c r="G891" s="5">
        <v>6.583333333333333</v>
      </c>
      <c r="H891">
        <v>27</v>
      </c>
    </row>
    <row r="892" spans="1:8" x14ac:dyDescent="0.45">
      <c r="A892" t="s">
        <v>14</v>
      </c>
      <c r="B892">
        <v>51001</v>
      </c>
      <c r="C892" t="s">
        <v>15</v>
      </c>
      <c r="D892">
        <v>45.434333000000002</v>
      </c>
      <c r="E892">
        <v>-75.676000000000002</v>
      </c>
      <c r="F892" s="1">
        <v>44970</v>
      </c>
      <c r="G892" s="5">
        <v>15.25</v>
      </c>
      <c r="H892">
        <v>58</v>
      </c>
    </row>
    <row r="893" spans="1:8" x14ac:dyDescent="0.45">
      <c r="A893" t="s">
        <v>14</v>
      </c>
      <c r="B893">
        <v>51001</v>
      </c>
      <c r="C893" t="s">
        <v>15</v>
      </c>
      <c r="D893">
        <v>45.434333000000002</v>
      </c>
      <c r="E893">
        <v>-75.676000000000002</v>
      </c>
      <c r="F893" s="1">
        <v>44971</v>
      </c>
      <c r="G893" s="5">
        <v>7.125</v>
      </c>
      <c r="H893">
        <v>30</v>
      </c>
    </row>
    <row r="894" spans="1:8" x14ac:dyDescent="0.45">
      <c r="A894" t="s">
        <v>14</v>
      </c>
      <c r="B894">
        <v>51001</v>
      </c>
      <c r="C894" t="s">
        <v>15</v>
      </c>
      <c r="D894">
        <v>45.434333000000002</v>
      </c>
      <c r="E894">
        <v>-75.676000000000002</v>
      </c>
      <c r="F894" s="1">
        <v>44972</v>
      </c>
      <c r="G894" s="5">
        <v>9.5416666666666661</v>
      </c>
      <c r="H894">
        <v>40</v>
      </c>
    </row>
    <row r="895" spans="1:8" x14ac:dyDescent="0.45">
      <c r="A895" t="s">
        <v>14</v>
      </c>
      <c r="B895">
        <v>51001</v>
      </c>
      <c r="C895" t="s">
        <v>15</v>
      </c>
      <c r="D895">
        <v>45.434333000000002</v>
      </c>
      <c r="E895">
        <v>-75.676000000000002</v>
      </c>
      <c r="F895" s="1">
        <v>44973</v>
      </c>
      <c r="G895" s="5">
        <v>2.5833333333333335</v>
      </c>
      <c r="H895">
        <v>11</v>
      </c>
    </row>
    <row r="896" spans="1:8" x14ac:dyDescent="0.45">
      <c r="A896" t="s">
        <v>14</v>
      </c>
      <c r="B896">
        <v>51001</v>
      </c>
      <c r="C896" t="s">
        <v>15</v>
      </c>
      <c r="D896">
        <v>45.434333000000002</v>
      </c>
      <c r="E896">
        <v>-75.676000000000002</v>
      </c>
      <c r="F896" s="1">
        <v>44974</v>
      </c>
      <c r="G896" s="5">
        <v>2.6666666666666665</v>
      </c>
      <c r="H896">
        <v>11</v>
      </c>
    </row>
    <row r="897" spans="1:8" x14ac:dyDescent="0.45">
      <c r="A897" t="s">
        <v>14</v>
      </c>
      <c r="B897">
        <v>51001</v>
      </c>
      <c r="C897" t="s">
        <v>15</v>
      </c>
      <c r="D897">
        <v>45.434333000000002</v>
      </c>
      <c r="E897">
        <v>-75.676000000000002</v>
      </c>
      <c r="F897" s="1">
        <v>44975</v>
      </c>
      <c r="G897" s="5">
        <v>7.208333333333333</v>
      </c>
      <c r="H897">
        <v>30</v>
      </c>
    </row>
    <row r="898" spans="1:8" x14ac:dyDescent="0.45">
      <c r="A898" t="s">
        <v>14</v>
      </c>
      <c r="B898">
        <v>51001</v>
      </c>
      <c r="C898" t="s">
        <v>15</v>
      </c>
      <c r="D898">
        <v>45.434333000000002</v>
      </c>
      <c r="E898">
        <v>-75.676000000000002</v>
      </c>
      <c r="F898" s="1">
        <v>44976</v>
      </c>
      <c r="G898" s="5">
        <v>11.625</v>
      </c>
      <c r="H898">
        <v>48</v>
      </c>
    </row>
    <row r="899" spans="1:8" x14ac:dyDescent="0.45">
      <c r="A899" t="s">
        <v>14</v>
      </c>
      <c r="B899">
        <v>51001</v>
      </c>
      <c r="C899" t="s">
        <v>15</v>
      </c>
      <c r="D899">
        <v>45.434333000000002</v>
      </c>
      <c r="E899">
        <v>-75.676000000000002</v>
      </c>
      <c r="F899" s="1">
        <v>44977</v>
      </c>
      <c r="G899" s="5">
        <v>4.958333333333333</v>
      </c>
      <c r="H899">
        <v>21</v>
      </c>
    </row>
    <row r="900" spans="1:8" x14ac:dyDescent="0.45">
      <c r="A900" t="s">
        <v>14</v>
      </c>
      <c r="B900">
        <v>51001</v>
      </c>
      <c r="C900" t="s">
        <v>15</v>
      </c>
      <c r="D900">
        <v>45.434333000000002</v>
      </c>
      <c r="E900">
        <v>-75.676000000000002</v>
      </c>
      <c r="F900" s="1">
        <v>44978</v>
      </c>
      <c r="G900" s="5">
        <v>6</v>
      </c>
      <c r="H900">
        <v>25</v>
      </c>
    </row>
    <row r="901" spans="1:8" x14ac:dyDescent="0.45">
      <c r="A901" t="s">
        <v>14</v>
      </c>
      <c r="B901">
        <v>51001</v>
      </c>
      <c r="C901" t="s">
        <v>15</v>
      </c>
      <c r="D901">
        <v>45.434333000000002</v>
      </c>
      <c r="E901">
        <v>-75.676000000000002</v>
      </c>
      <c r="F901" s="1">
        <v>44979</v>
      </c>
      <c r="G901" s="5">
        <v>3.875</v>
      </c>
      <c r="H901">
        <v>16</v>
      </c>
    </row>
    <row r="902" spans="1:8" x14ac:dyDescent="0.45">
      <c r="A902" t="s">
        <v>14</v>
      </c>
      <c r="B902">
        <v>51001</v>
      </c>
      <c r="C902" t="s">
        <v>15</v>
      </c>
      <c r="D902">
        <v>45.434333000000002</v>
      </c>
      <c r="E902">
        <v>-75.676000000000002</v>
      </c>
      <c r="F902" s="1">
        <v>44980</v>
      </c>
      <c r="G902" s="5">
        <v>3.9166666666666665</v>
      </c>
      <c r="H902">
        <v>16</v>
      </c>
    </row>
    <row r="903" spans="1:8" x14ac:dyDescent="0.45">
      <c r="A903" t="s">
        <v>14</v>
      </c>
      <c r="B903">
        <v>51001</v>
      </c>
      <c r="C903" t="s">
        <v>15</v>
      </c>
      <c r="D903">
        <v>45.434333000000002</v>
      </c>
      <c r="E903">
        <v>-75.676000000000002</v>
      </c>
      <c r="F903" s="1">
        <v>44981</v>
      </c>
      <c r="G903" s="5">
        <v>4.083333333333333</v>
      </c>
      <c r="H903">
        <v>17</v>
      </c>
    </row>
    <row r="904" spans="1:8" x14ac:dyDescent="0.45">
      <c r="A904" t="s">
        <v>14</v>
      </c>
      <c r="B904">
        <v>51001</v>
      </c>
      <c r="C904" t="s">
        <v>15</v>
      </c>
      <c r="D904">
        <v>45.434333000000002</v>
      </c>
      <c r="E904">
        <v>-75.676000000000002</v>
      </c>
      <c r="F904" s="1">
        <v>44982</v>
      </c>
      <c r="G904" s="5">
        <v>9</v>
      </c>
      <c r="H904">
        <v>38</v>
      </c>
    </row>
    <row r="905" spans="1:8" x14ac:dyDescent="0.45">
      <c r="A905" t="s">
        <v>14</v>
      </c>
      <c r="B905">
        <v>51001</v>
      </c>
      <c r="C905" t="s">
        <v>15</v>
      </c>
      <c r="D905">
        <v>45.434333000000002</v>
      </c>
      <c r="E905">
        <v>-75.676000000000002</v>
      </c>
      <c r="F905" s="1">
        <v>44983</v>
      </c>
      <c r="G905" s="5">
        <v>13.791666666666666</v>
      </c>
      <c r="H905">
        <v>55</v>
      </c>
    </row>
    <row r="906" spans="1:8" x14ac:dyDescent="0.45">
      <c r="A906" t="s">
        <v>14</v>
      </c>
      <c r="B906">
        <v>51001</v>
      </c>
      <c r="C906" t="s">
        <v>15</v>
      </c>
      <c r="D906">
        <v>45.434333000000002</v>
      </c>
      <c r="E906">
        <v>-75.676000000000002</v>
      </c>
      <c r="F906" s="1">
        <v>44984</v>
      </c>
      <c r="G906" s="5">
        <v>5.75</v>
      </c>
      <c r="H906">
        <v>24</v>
      </c>
    </row>
    <row r="907" spans="1:8" x14ac:dyDescent="0.45">
      <c r="A907" t="s">
        <v>14</v>
      </c>
      <c r="B907">
        <v>51001</v>
      </c>
      <c r="C907" t="s">
        <v>15</v>
      </c>
      <c r="D907">
        <v>45.434333000000002</v>
      </c>
      <c r="E907">
        <v>-75.676000000000002</v>
      </c>
      <c r="F907" s="1">
        <v>44985</v>
      </c>
      <c r="G907" s="5">
        <v>9</v>
      </c>
      <c r="H907">
        <v>38</v>
      </c>
    </row>
    <row r="908" spans="1:8" x14ac:dyDescent="0.45">
      <c r="A908" t="s">
        <v>14</v>
      </c>
      <c r="B908">
        <v>51001</v>
      </c>
      <c r="C908" t="s">
        <v>15</v>
      </c>
      <c r="D908">
        <v>45.434333000000002</v>
      </c>
      <c r="E908">
        <v>-75.676000000000002</v>
      </c>
      <c r="F908" s="1">
        <v>44986</v>
      </c>
      <c r="G908" s="5">
        <v>8.1666666666666661</v>
      </c>
      <c r="H908">
        <v>34</v>
      </c>
    </row>
    <row r="909" spans="1:8" x14ac:dyDescent="0.45">
      <c r="A909" t="s">
        <v>14</v>
      </c>
      <c r="B909">
        <v>51001</v>
      </c>
      <c r="C909" t="s">
        <v>15</v>
      </c>
      <c r="D909">
        <v>45.434333000000002</v>
      </c>
      <c r="E909">
        <v>-75.676000000000002</v>
      </c>
      <c r="F909" s="1">
        <v>44987</v>
      </c>
      <c r="G909" s="5">
        <v>6.416666666666667</v>
      </c>
      <c r="H909">
        <v>27</v>
      </c>
    </row>
    <row r="910" spans="1:8" x14ac:dyDescent="0.45">
      <c r="A910" t="s">
        <v>14</v>
      </c>
      <c r="B910">
        <v>51001</v>
      </c>
      <c r="C910" t="s">
        <v>15</v>
      </c>
      <c r="D910">
        <v>45.434333000000002</v>
      </c>
      <c r="E910">
        <v>-75.676000000000002</v>
      </c>
      <c r="F910" s="1">
        <v>44988</v>
      </c>
      <c r="G910" s="5">
        <v>5.666666666666667</v>
      </c>
      <c r="H910">
        <v>24</v>
      </c>
    </row>
    <row r="911" spans="1:8" x14ac:dyDescent="0.45">
      <c r="A911" t="s">
        <v>14</v>
      </c>
      <c r="B911">
        <v>51001</v>
      </c>
      <c r="C911" t="s">
        <v>15</v>
      </c>
      <c r="D911">
        <v>45.434333000000002</v>
      </c>
      <c r="E911">
        <v>-75.676000000000002</v>
      </c>
      <c r="F911" s="1">
        <v>44989</v>
      </c>
      <c r="G911" s="5">
        <v>5.208333333333333</v>
      </c>
      <c r="H911">
        <v>22</v>
      </c>
    </row>
    <row r="912" spans="1:8" x14ac:dyDescent="0.45">
      <c r="A912" t="s">
        <v>14</v>
      </c>
      <c r="B912">
        <v>51001</v>
      </c>
      <c r="C912" t="s">
        <v>15</v>
      </c>
      <c r="D912">
        <v>45.434333000000002</v>
      </c>
      <c r="E912">
        <v>-75.676000000000002</v>
      </c>
      <c r="F912" s="1">
        <v>44990</v>
      </c>
      <c r="G912" s="5">
        <v>11.291666666666666</v>
      </c>
      <c r="H912">
        <v>47</v>
      </c>
    </row>
    <row r="913" spans="1:8" x14ac:dyDescent="0.45">
      <c r="A913" t="s">
        <v>14</v>
      </c>
      <c r="B913">
        <v>51001</v>
      </c>
      <c r="C913" t="s">
        <v>15</v>
      </c>
      <c r="D913">
        <v>45.434333000000002</v>
      </c>
      <c r="E913">
        <v>-75.676000000000002</v>
      </c>
      <c r="F913" s="1">
        <v>44991</v>
      </c>
      <c r="G913" s="5">
        <v>3.375</v>
      </c>
      <c r="H913">
        <v>14</v>
      </c>
    </row>
    <row r="914" spans="1:8" x14ac:dyDescent="0.45">
      <c r="A914" t="s">
        <v>14</v>
      </c>
      <c r="B914">
        <v>51001</v>
      </c>
      <c r="C914" t="s">
        <v>15</v>
      </c>
      <c r="D914">
        <v>45.434333000000002</v>
      </c>
      <c r="E914">
        <v>-75.676000000000002</v>
      </c>
      <c r="F914" s="1">
        <v>44992</v>
      </c>
      <c r="G914" s="5">
        <v>3</v>
      </c>
      <c r="H914">
        <v>13</v>
      </c>
    </row>
    <row r="915" spans="1:8" x14ac:dyDescent="0.45">
      <c r="A915" t="s">
        <v>14</v>
      </c>
      <c r="B915">
        <v>51001</v>
      </c>
      <c r="C915" t="s">
        <v>15</v>
      </c>
      <c r="D915">
        <v>45.434333000000002</v>
      </c>
      <c r="E915">
        <v>-75.676000000000002</v>
      </c>
      <c r="F915" s="1">
        <v>44993</v>
      </c>
      <c r="G915" s="5">
        <v>3.375</v>
      </c>
      <c r="H915">
        <v>14</v>
      </c>
    </row>
    <row r="916" spans="1:8" x14ac:dyDescent="0.45">
      <c r="A916" t="s">
        <v>14</v>
      </c>
      <c r="B916">
        <v>51001</v>
      </c>
      <c r="C916" t="s">
        <v>15</v>
      </c>
      <c r="D916">
        <v>45.434333000000002</v>
      </c>
      <c r="E916">
        <v>-75.676000000000002</v>
      </c>
      <c r="F916" s="1">
        <v>44994</v>
      </c>
      <c r="G916" s="5">
        <v>3.4583333333333335</v>
      </c>
      <c r="H916">
        <v>15</v>
      </c>
    </row>
    <row r="917" spans="1:8" x14ac:dyDescent="0.45">
      <c r="A917" t="s">
        <v>14</v>
      </c>
      <c r="B917">
        <v>51001</v>
      </c>
      <c r="C917" t="s">
        <v>15</v>
      </c>
      <c r="D917">
        <v>45.434333000000002</v>
      </c>
      <c r="E917">
        <v>-75.676000000000002</v>
      </c>
      <c r="F917" s="1">
        <v>44995</v>
      </c>
      <c r="G917" s="5">
        <v>3.75</v>
      </c>
      <c r="H917">
        <v>16</v>
      </c>
    </row>
    <row r="918" spans="1:8" x14ac:dyDescent="0.45">
      <c r="A918" t="s">
        <v>14</v>
      </c>
      <c r="B918">
        <v>51001</v>
      </c>
      <c r="C918" t="s">
        <v>15</v>
      </c>
      <c r="D918">
        <v>45.434333000000002</v>
      </c>
      <c r="E918">
        <v>-75.676000000000002</v>
      </c>
      <c r="F918" s="1">
        <v>44996</v>
      </c>
      <c r="G918" s="5">
        <v>3.4583333333333335</v>
      </c>
      <c r="H918">
        <v>15</v>
      </c>
    </row>
    <row r="919" spans="1:8" x14ac:dyDescent="0.45">
      <c r="A919" t="s">
        <v>14</v>
      </c>
      <c r="B919">
        <v>51001</v>
      </c>
      <c r="C919" t="s">
        <v>15</v>
      </c>
      <c r="D919">
        <v>45.434333000000002</v>
      </c>
      <c r="E919">
        <v>-75.676000000000002</v>
      </c>
      <c r="F919" s="1">
        <v>44997</v>
      </c>
      <c r="G919" s="5">
        <v>5.9565217391304346</v>
      </c>
      <c r="H919">
        <v>25</v>
      </c>
    </row>
    <row r="920" spans="1:8" x14ac:dyDescent="0.45">
      <c r="A920" t="s">
        <v>14</v>
      </c>
      <c r="B920">
        <v>51001</v>
      </c>
      <c r="C920" t="s">
        <v>15</v>
      </c>
      <c r="D920">
        <v>45.434333000000002</v>
      </c>
      <c r="E920">
        <v>-75.676000000000002</v>
      </c>
      <c r="F920" s="1">
        <v>44998</v>
      </c>
      <c r="G920" s="5">
        <v>12.25</v>
      </c>
      <c r="H920">
        <v>51</v>
      </c>
    </row>
    <row r="921" spans="1:8" x14ac:dyDescent="0.45">
      <c r="A921" t="s">
        <v>14</v>
      </c>
      <c r="B921">
        <v>51001</v>
      </c>
      <c r="C921" t="s">
        <v>15</v>
      </c>
      <c r="D921">
        <v>45.434333000000002</v>
      </c>
      <c r="E921">
        <v>-75.676000000000002</v>
      </c>
      <c r="F921" s="1">
        <v>44999</v>
      </c>
      <c r="G921" s="5">
        <v>5.291666666666667</v>
      </c>
      <c r="H921">
        <v>22</v>
      </c>
    </row>
    <row r="922" spans="1:8" x14ac:dyDescent="0.45">
      <c r="A922" t="s">
        <v>14</v>
      </c>
      <c r="B922">
        <v>51001</v>
      </c>
      <c r="C922" t="s">
        <v>15</v>
      </c>
      <c r="D922">
        <v>45.434333000000002</v>
      </c>
      <c r="E922">
        <v>-75.676000000000002</v>
      </c>
      <c r="F922" s="1">
        <v>45000</v>
      </c>
      <c r="G922" s="5">
        <v>2.2173913043478262</v>
      </c>
      <c r="H922">
        <v>9</v>
      </c>
    </row>
    <row r="923" spans="1:8" x14ac:dyDescent="0.45">
      <c r="A923" t="s">
        <v>14</v>
      </c>
      <c r="B923">
        <v>51001</v>
      </c>
      <c r="C923" t="s">
        <v>15</v>
      </c>
      <c r="D923">
        <v>45.434333000000002</v>
      </c>
      <c r="E923">
        <v>-75.676000000000002</v>
      </c>
      <c r="F923" s="1">
        <v>45001</v>
      </c>
      <c r="G923" s="5">
        <v>7.333333333333333</v>
      </c>
      <c r="H923">
        <v>30</v>
      </c>
    </row>
    <row r="924" spans="1:8" x14ac:dyDescent="0.45">
      <c r="A924" t="s">
        <v>14</v>
      </c>
      <c r="B924">
        <v>51001</v>
      </c>
      <c r="C924" t="s">
        <v>15</v>
      </c>
      <c r="D924">
        <v>45.434333000000002</v>
      </c>
      <c r="E924">
        <v>-75.676000000000002</v>
      </c>
      <c r="F924" s="1">
        <v>45002</v>
      </c>
      <c r="G924" s="5">
        <v>16.625</v>
      </c>
      <c r="H924">
        <v>60</v>
      </c>
    </row>
    <row r="925" spans="1:8" x14ac:dyDescent="0.45">
      <c r="A925" t="s">
        <v>14</v>
      </c>
      <c r="B925">
        <v>51001</v>
      </c>
      <c r="C925" t="s">
        <v>15</v>
      </c>
      <c r="D925">
        <v>45.434333000000002</v>
      </c>
      <c r="E925">
        <v>-75.676000000000002</v>
      </c>
      <c r="F925" s="1">
        <v>45003</v>
      </c>
      <c r="G925" s="5">
        <v>4.125</v>
      </c>
      <c r="H925">
        <v>17</v>
      </c>
    </row>
    <row r="926" spans="1:8" x14ac:dyDescent="0.45">
      <c r="A926" t="s">
        <v>14</v>
      </c>
      <c r="B926">
        <v>51001</v>
      </c>
      <c r="C926" t="s">
        <v>15</v>
      </c>
      <c r="D926">
        <v>45.434333000000002</v>
      </c>
      <c r="E926">
        <v>-75.676000000000002</v>
      </c>
      <c r="F926" s="1">
        <v>45004</v>
      </c>
      <c r="G926" s="5">
        <v>3.4166666666666665</v>
      </c>
      <c r="H926">
        <v>14</v>
      </c>
    </row>
    <row r="927" spans="1:8" x14ac:dyDescent="0.45">
      <c r="A927" t="s">
        <v>14</v>
      </c>
      <c r="B927">
        <v>51001</v>
      </c>
      <c r="C927" t="s">
        <v>15</v>
      </c>
      <c r="D927">
        <v>45.434333000000002</v>
      </c>
      <c r="E927">
        <v>-75.676000000000002</v>
      </c>
      <c r="F927" s="1">
        <v>45005</v>
      </c>
      <c r="G927" s="5">
        <v>6.666666666666667</v>
      </c>
      <c r="H927">
        <v>28</v>
      </c>
    </row>
    <row r="928" spans="1:8" x14ac:dyDescent="0.45">
      <c r="A928" t="s">
        <v>14</v>
      </c>
      <c r="B928">
        <v>51001</v>
      </c>
      <c r="C928" t="s">
        <v>15</v>
      </c>
      <c r="D928">
        <v>45.434333000000002</v>
      </c>
      <c r="E928">
        <v>-75.676000000000002</v>
      </c>
      <c r="F928" s="1">
        <v>45006</v>
      </c>
      <c r="G928" s="5">
        <v>6.708333333333333</v>
      </c>
      <c r="H928">
        <v>28</v>
      </c>
    </row>
    <row r="929" spans="1:8" x14ac:dyDescent="0.45">
      <c r="A929" t="s">
        <v>14</v>
      </c>
      <c r="B929">
        <v>51001</v>
      </c>
      <c r="C929" t="s">
        <v>15</v>
      </c>
      <c r="D929">
        <v>45.434333000000002</v>
      </c>
      <c r="E929">
        <v>-75.676000000000002</v>
      </c>
      <c r="F929" s="1">
        <v>45007</v>
      </c>
      <c r="G929" s="5">
        <v>4.791666666666667</v>
      </c>
      <c r="H929">
        <v>20</v>
      </c>
    </row>
    <row r="930" spans="1:8" x14ac:dyDescent="0.45">
      <c r="A930" t="s">
        <v>14</v>
      </c>
      <c r="B930">
        <v>51001</v>
      </c>
      <c r="C930" t="s">
        <v>15</v>
      </c>
      <c r="D930">
        <v>45.434333000000002</v>
      </c>
      <c r="E930">
        <v>-75.676000000000002</v>
      </c>
      <c r="F930" s="1">
        <v>45008</v>
      </c>
      <c r="G930" s="5">
        <v>8.2083333333333339</v>
      </c>
      <c r="H930">
        <v>34</v>
      </c>
    </row>
    <row r="931" spans="1:8" x14ac:dyDescent="0.45">
      <c r="A931" t="s">
        <v>14</v>
      </c>
      <c r="B931">
        <v>51001</v>
      </c>
      <c r="C931" t="s">
        <v>15</v>
      </c>
      <c r="D931">
        <v>45.434333000000002</v>
      </c>
      <c r="E931">
        <v>-75.676000000000002</v>
      </c>
      <c r="F931" s="1">
        <v>45009</v>
      </c>
      <c r="G931" s="5">
        <v>3.875</v>
      </c>
      <c r="H931">
        <v>16</v>
      </c>
    </row>
    <row r="932" spans="1:8" x14ac:dyDescent="0.45">
      <c r="A932" t="s">
        <v>14</v>
      </c>
      <c r="B932">
        <v>51001</v>
      </c>
      <c r="C932" t="s">
        <v>15</v>
      </c>
      <c r="D932">
        <v>45.434333000000002</v>
      </c>
      <c r="E932">
        <v>-75.676000000000002</v>
      </c>
      <c r="F932" s="1">
        <v>45010</v>
      </c>
      <c r="G932" s="5">
        <v>6.708333333333333</v>
      </c>
      <c r="H932">
        <v>28</v>
      </c>
    </row>
    <row r="933" spans="1:8" x14ac:dyDescent="0.45">
      <c r="A933" t="s">
        <v>14</v>
      </c>
      <c r="B933">
        <v>51001</v>
      </c>
      <c r="C933" t="s">
        <v>15</v>
      </c>
      <c r="D933">
        <v>45.434333000000002</v>
      </c>
      <c r="E933">
        <v>-75.676000000000002</v>
      </c>
      <c r="F933" s="1">
        <v>45011</v>
      </c>
      <c r="G933" s="5">
        <v>3.2916666666666665</v>
      </c>
      <c r="H933">
        <v>14</v>
      </c>
    </row>
    <row r="934" spans="1:8" x14ac:dyDescent="0.45">
      <c r="A934" t="s">
        <v>14</v>
      </c>
      <c r="B934">
        <v>51001</v>
      </c>
      <c r="C934" t="s">
        <v>15</v>
      </c>
      <c r="D934">
        <v>45.434333000000002</v>
      </c>
      <c r="E934">
        <v>-75.676000000000002</v>
      </c>
      <c r="F934" s="1">
        <v>45012</v>
      </c>
      <c r="G934" s="5">
        <v>6.458333333333333</v>
      </c>
      <c r="H934">
        <v>27</v>
      </c>
    </row>
    <row r="935" spans="1:8" x14ac:dyDescent="0.45">
      <c r="A935" t="s">
        <v>14</v>
      </c>
      <c r="B935">
        <v>51001</v>
      </c>
      <c r="C935" t="s">
        <v>15</v>
      </c>
      <c r="D935">
        <v>45.434333000000002</v>
      </c>
      <c r="E935">
        <v>-75.676000000000002</v>
      </c>
      <c r="F935" s="1">
        <v>45013</v>
      </c>
      <c r="G935" s="5">
        <v>4.625</v>
      </c>
      <c r="H935">
        <v>19</v>
      </c>
    </row>
    <row r="936" spans="1:8" x14ac:dyDescent="0.45">
      <c r="A936" t="s">
        <v>14</v>
      </c>
      <c r="B936">
        <v>51001</v>
      </c>
      <c r="C936" t="s">
        <v>15</v>
      </c>
      <c r="D936">
        <v>45.434333000000002</v>
      </c>
      <c r="E936">
        <v>-75.676000000000002</v>
      </c>
      <c r="F936" s="1">
        <v>45014</v>
      </c>
      <c r="G936" s="5">
        <v>11.391304347826088</v>
      </c>
      <c r="H936">
        <v>48</v>
      </c>
    </row>
    <row r="937" spans="1:8" x14ac:dyDescent="0.45">
      <c r="A937" t="s">
        <v>14</v>
      </c>
      <c r="B937">
        <v>51001</v>
      </c>
      <c r="C937" t="s">
        <v>15</v>
      </c>
      <c r="D937">
        <v>45.434333000000002</v>
      </c>
      <c r="E937">
        <v>-75.676000000000002</v>
      </c>
      <c r="F937" s="1">
        <v>45015</v>
      </c>
      <c r="G937" s="5">
        <v>4.291666666666667</v>
      </c>
      <c r="H937">
        <v>18</v>
      </c>
    </row>
    <row r="938" spans="1:8" x14ac:dyDescent="0.45">
      <c r="A938" t="s">
        <v>14</v>
      </c>
      <c r="B938">
        <v>51001</v>
      </c>
      <c r="C938" t="s">
        <v>15</v>
      </c>
      <c r="D938">
        <v>45.434333000000002</v>
      </c>
      <c r="E938">
        <v>-75.676000000000002</v>
      </c>
      <c r="F938" s="1">
        <v>45016</v>
      </c>
      <c r="G938" s="5">
        <v>9</v>
      </c>
      <c r="H938">
        <v>38</v>
      </c>
    </row>
    <row r="939" spans="1:8" x14ac:dyDescent="0.45">
      <c r="A939" t="s">
        <v>14</v>
      </c>
      <c r="B939">
        <v>51001</v>
      </c>
      <c r="C939" t="s">
        <v>15</v>
      </c>
      <c r="D939">
        <v>45.434333000000002</v>
      </c>
      <c r="E939">
        <v>-75.676000000000002</v>
      </c>
      <c r="F939" s="1">
        <v>45017</v>
      </c>
      <c r="G939" s="5">
        <v>5.25</v>
      </c>
      <c r="H939">
        <v>22</v>
      </c>
    </row>
    <row r="940" spans="1:8" x14ac:dyDescent="0.45">
      <c r="A940" t="s">
        <v>14</v>
      </c>
      <c r="B940">
        <v>51001</v>
      </c>
      <c r="C940" t="s">
        <v>15</v>
      </c>
      <c r="D940">
        <v>45.434333000000002</v>
      </c>
      <c r="E940">
        <v>-75.676000000000002</v>
      </c>
      <c r="F940" s="1">
        <v>45018</v>
      </c>
      <c r="G940" s="5">
        <v>3.75</v>
      </c>
      <c r="H940">
        <v>16</v>
      </c>
    </row>
    <row r="941" spans="1:8" x14ac:dyDescent="0.45">
      <c r="A941" t="s">
        <v>14</v>
      </c>
      <c r="B941">
        <v>51001</v>
      </c>
      <c r="C941" t="s">
        <v>15</v>
      </c>
      <c r="D941">
        <v>45.434333000000002</v>
      </c>
      <c r="E941">
        <v>-75.676000000000002</v>
      </c>
      <c r="F941" s="1">
        <v>45019</v>
      </c>
      <c r="G941" s="5">
        <v>6.875</v>
      </c>
      <c r="H941">
        <v>29</v>
      </c>
    </row>
    <row r="942" spans="1:8" x14ac:dyDescent="0.45">
      <c r="A942" t="s">
        <v>14</v>
      </c>
      <c r="B942">
        <v>51001</v>
      </c>
      <c r="C942" t="s">
        <v>15</v>
      </c>
      <c r="D942">
        <v>45.434333000000002</v>
      </c>
      <c r="E942">
        <v>-75.676000000000002</v>
      </c>
      <c r="F942" s="1">
        <v>45020</v>
      </c>
      <c r="G942" s="5">
        <v>4.4705882352941178</v>
      </c>
      <c r="H942">
        <v>19</v>
      </c>
    </row>
    <row r="943" spans="1:8" x14ac:dyDescent="0.45">
      <c r="A943" t="s">
        <v>14</v>
      </c>
      <c r="B943">
        <v>51001</v>
      </c>
      <c r="C943" t="s">
        <v>15</v>
      </c>
      <c r="D943">
        <v>45.434333000000002</v>
      </c>
      <c r="E943">
        <v>-75.676000000000002</v>
      </c>
      <c r="F943" s="1">
        <v>45021</v>
      </c>
      <c r="G943" s="5">
        <v>4.041666666666667</v>
      </c>
      <c r="H943">
        <v>17</v>
      </c>
    </row>
    <row r="944" spans="1:8" x14ac:dyDescent="0.45">
      <c r="A944" t="s">
        <v>14</v>
      </c>
      <c r="B944">
        <v>51001</v>
      </c>
      <c r="C944" t="s">
        <v>15</v>
      </c>
      <c r="D944">
        <v>45.434333000000002</v>
      </c>
      <c r="E944">
        <v>-75.676000000000002</v>
      </c>
      <c r="F944" s="1">
        <v>45022</v>
      </c>
      <c r="G944" s="5">
        <v>8.875</v>
      </c>
      <c r="H944">
        <v>37</v>
      </c>
    </row>
    <row r="945" spans="1:8" x14ac:dyDescent="0.45">
      <c r="A945" t="s">
        <v>14</v>
      </c>
      <c r="B945">
        <v>51001</v>
      </c>
      <c r="C945" t="s">
        <v>15</v>
      </c>
      <c r="D945">
        <v>45.434333000000002</v>
      </c>
      <c r="E945">
        <v>-75.676000000000002</v>
      </c>
      <c r="F945" s="1">
        <v>45023</v>
      </c>
      <c r="G945" s="5">
        <v>3.5416666666666665</v>
      </c>
      <c r="H945">
        <v>15</v>
      </c>
    </row>
    <row r="946" spans="1:8" x14ac:dyDescent="0.45">
      <c r="A946" t="s">
        <v>14</v>
      </c>
      <c r="B946">
        <v>51001</v>
      </c>
      <c r="C946" t="s">
        <v>15</v>
      </c>
      <c r="D946">
        <v>45.434333000000002</v>
      </c>
      <c r="E946">
        <v>-75.676000000000002</v>
      </c>
      <c r="F946" s="1">
        <v>45024</v>
      </c>
      <c r="G946" s="5">
        <v>4.541666666666667</v>
      </c>
      <c r="H946">
        <v>19</v>
      </c>
    </row>
    <row r="947" spans="1:8" x14ac:dyDescent="0.45">
      <c r="A947" t="s">
        <v>14</v>
      </c>
      <c r="B947">
        <v>51001</v>
      </c>
      <c r="C947" t="s">
        <v>15</v>
      </c>
      <c r="D947">
        <v>45.434333000000002</v>
      </c>
      <c r="E947">
        <v>-75.676000000000002</v>
      </c>
      <c r="F947" s="1">
        <v>45025</v>
      </c>
      <c r="G947" s="5">
        <v>6</v>
      </c>
      <c r="H947">
        <v>25</v>
      </c>
    </row>
    <row r="948" spans="1:8" x14ac:dyDescent="0.45">
      <c r="A948" t="s">
        <v>14</v>
      </c>
      <c r="B948">
        <v>51001</v>
      </c>
      <c r="C948" t="s">
        <v>15</v>
      </c>
      <c r="D948">
        <v>45.434333000000002</v>
      </c>
      <c r="E948">
        <v>-75.676000000000002</v>
      </c>
      <c r="F948" s="1">
        <v>45026</v>
      </c>
      <c r="G948" s="5">
        <v>8.25</v>
      </c>
      <c r="H948">
        <v>35</v>
      </c>
    </row>
    <row r="949" spans="1:8" x14ac:dyDescent="0.45">
      <c r="A949" t="s">
        <v>14</v>
      </c>
      <c r="B949">
        <v>51001</v>
      </c>
      <c r="C949" t="s">
        <v>15</v>
      </c>
      <c r="D949">
        <v>45.434333000000002</v>
      </c>
      <c r="E949">
        <v>-75.676000000000002</v>
      </c>
      <c r="F949" s="1">
        <v>45027</v>
      </c>
      <c r="G949" s="5">
        <v>11.166666666666666</v>
      </c>
      <c r="H949">
        <v>47</v>
      </c>
    </row>
    <row r="950" spans="1:8" x14ac:dyDescent="0.45">
      <c r="A950" t="s">
        <v>14</v>
      </c>
      <c r="B950">
        <v>51001</v>
      </c>
      <c r="C950" t="s">
        <v>15</v>
      </c>
      <c r="D950">
        <v>45.434333000000002</v>
      </c>
      <c r="E950">
        <v>-75.676000000000002</v>
      </c>
      <c r="F950" s="1">
        <v>45028</v>
      </c>
      <c r="G950" s="5">
        <v>5.541666666666667</v>
      </c>
      <c r="H950">
        <v>23</v>
      </c>
    </row>
    <row r="951" spans="1:8" x14ac:dyDescent="0.45">
      <c r="A951" t="s">
        <v>14</v>
      </c>
      <c r="B951">
        <v>51001</v>
      </c>
      <c r="C951" t="s">
        <v>15</v>
      </c>
      <c r="D951">
        <v>45.434333000000002</v>
      </c>
      <c r="E951">
        <v>-75.676000000000002</v>
      </c>
      <c r="F951" s="1">
        <v>45029</v>
      </c>
      <c r="G951" s="5">
        <v>12.375</v>
      </c>
      <c r="H951">
        <v>52</v>
      </c>
    </row>
    <row r="952" spans="1:8" x14ac:dyDescent="0.45">
      <c r="A952" t="s">
        <v>14</v>
      </c>
      <c r="B952">
        <v>51001</v>
      </c>
      <c r="C952" t="s">
        <v>15</v>
      </c>
      <c r="D952">
        <v>45.434333000000002</v>
      </c>
      <c r="E952">
        <v>-75.676000000000002</v>
      </c>
      <c r="F952" s="1">
        <v>45030</v>
      </c>
      <c r="G952" s="5">
        <v>8.3333333333333339</v>
      </c>
      <c r="H952">
        <v>35</v>
      </c>
    </row>
    <row r="953" spans="1:8" x14ac:dyDescent="0.45">
      <c r="A953" t="s">
        <v>14</v>
      </c>
      <c r="B953">
        <v>51001</v>
      </c>
      <c r="C953" t="s">
        <v>15</v>
      </c>
      <c r="D953">
        <v>45.434333000000002</v>
      </c>
      <c r="E953">
        <v>-75.676000000000002</v>
      </c>
      <c r="F953" s="1">
        <v>45031</v>
      </c>
      <c r="G953" s="5">
        <v>6.916666666666667</v>
      </c>
      <c r="H953">
        <v>29</v>
      </c>
    </row>
    <row r="954" spans="1:8" x14ac:dyDescent="0.45">
      <c r="A954" t="s">
        <v>14</v>
      </c>
      <c r="B954">
        <v>51001</v>
      </c>
      <c r="C954" t="s">
        <v>15</v>
      </c>
      <c r="D954">
        <v>45.434333000000002</v>
      </c>
      <c r="E954">
        <v>-75.676000000000002</v>
      </c>
      <c r="F954" s="1">
        <v>45032</v>
      </c>
      <c r="G954" s="5">
        <v>12.75</v>
      </c>
      <c r="H954">
        <v>52</v>
      </c>
    </row>
    <row r="955" spans="1:8" x14ac:dyDescent="0.45">
      <c r="A955" t="s">
        <v>14</v>
      </c>
      <c r="B955">
        <v>51001</v>
      </c>
      <c r="C955" t="s">
        <v>15</v>
      </c>
      <c r="D955">
        <v>45.434333000000002</v>
      </c>
      <c r="E955">
        <v>-75.676000000000002</v>
      </c>
      <c r="F955" s="1">
        <v>45033</v>
      </c>
      <c r="G955" s="5">
        <v>6.125</v>
      </c>
      <c r="H955">
        <v>25</v>
      </c>
    </row>
    <row r="956" spans="1:8" x14ac:dyDescent="0.45">
      <c r="A956" t="s">
        <v>14</v>
      </c>
      <c r="B956">
        <v>51001</v>
      </c>
      <c r="C956" t="s">
        <v>15</v>
      </c>
      <c r="D956">
        <v>45.434333000000002</v>
      </c>
      <c r="E956">
        <v>-75.676000000000002</v>
      </c>
      <c r="F956" s="1">
        <v>45034</v>
      </c>
      <c r="G956" s="5">
        <v>4.041666666666667</v>
      </c>
      <c r="H956">
        <v>17</v>
      </c>
    </row>
    <row r="957" spans="1:8" x14ac:dyDescent="0.45">
      <c r="A957" t="s">
        <v>14</v>
      </c>
      <c r="B957">
        <v>51001</v>
      </c>
      <c r="C957" t="s">
        <v>15</v>
      </c>
      <c r="D957">
        <v>45.434333000000002</v>
      </c>
      <c r="E957">
        <v>-75.676000000000002</v>
      </c>
      <c r="F957" s="1">
        <v>45035</v>
      </c>
      <c r="G957" s="5">
        <v>2.25</v>
      </c>
      <c r="H957">
        <v>10</v>
      </c>
    </row>
    <row r="958" spans="1:8" x14ac:dyDescent="0.45">
      <c r="A958" t="s">
        <v>14</v>
      </c>
      <c r="B958">
        <v>51001</v>
      </c>
      <c r="C958" t="s">
        <v>15</v>
      </c>
      <c r="D958">
        <v>45.434333000000002</v>
      </c>
      <c r="E958">
        <v>-75.676000000000002</v>
      </c>
      <c r="F958" s="1">
        <v>45036</v>
      </c>
      <c r="G958" s="5">
        <v>3.0833333333333335</v>
      </c>
      <c r="H958">
        <v>13</v>
      </c>
    </row>
    <row r="959" spans="1:8" x14ac:dyDescent="0.45">
      <c r="A959" t="s">
        <v>14</v>
      </c>
      <c r="B959">
        <v>51001</v>
      </c>
      <c r="C959" t="s">
        <v>15</v>
      </c>
      <c r="D959">
        <v>45.434333000000002</v>
      </c>
      <c r="E959">
        <v>-75.676000000000002</v>
      </c>
      <c r="F959" s="1">
        <v>45037</v>
      </c>
      <c r="G959" s="5">
        <v>5.083333333333333</v>
      </c>
      <c r="H959">
        <v>21</v>
      </c>
    </row>
    <row r="960" spans="1:8" x14ac:dyDescent="0.45">
      <c r="A960" t="s">
        <v>14</v>
      </c>
      <c r="B960">
        <v>51001</v>
      </c>
      <c r="C960" t="s">
        <v>15</v>
      </c>
      <c r="D960">
        <v>45.434333000000002</v>
      </c>
      <c r="E960">
        <v>-75.676000000000002</v>
      </c>
      <c r="F960" s="1">
        <v>45038</v>
      </c>
      <c r="G960" s="5">
        <v>7.958333333333333</v>
      </c>
      <c r="H960">
        <v>33</v>
      </c>
    </row>
    <row r="961" spans="1:8" x14ac:dyDescent="0.45">
      <c r="A961" t="s">
        <v>14</v>
      </c>
      <c r="B961">
        <v>51001</v>
      </c>
      <c r="C961" t="s">
        <v>15</v>
      </c>
      <c r="D961">
        <v>45.434333000000002</v>
      </c>
      <c r="E961">
        <v>-75.676000000000002</v>
      </c>
      <c r="F961" s="1">
        <v>45039</v>
      </c>
      <c r="G961" s="5">
        <v>8.5833333333333339</v>
      </c>
      <c r="H961">
        <v>36</v>
      </c>
    </row>
    <row r="962" spans="1:8" x14ac:dyDescent="0.45">
      <c r="A962" t="s">
        <v>14</v>
      </c>
      <c r="B962">
        <v>51001</v>
      </c>
      <c r="C962" t="s">
        <v>15</v>
      </c>
      <c r="D962">
        <v>45.434333000000002</v>
      </c>
      <c r="E962">
        <v>-75.676000000000002</v>
      </c>
      <c r="F962" s="1">
        <v>45040</v>
      </c>
      <c r="G962" s="5">
        <v>5.125</v>
      </c>
      <c r="H962">
        <v>21</v>
      </c>
    </row>
    <row r="963" spans="1:8" x14ac:dyDescent="0.45">
      <c r="A963" t="s">
        <v>14</v>
      </c>
      <c r="B963">
        <v>51001</v>
      </c>
      <c r="C963" t="s">
        <v>15</v>
      </c>
      <c r="D963">
        <v>45.434333000000002</v>
      </c>
      <c r="E963">
        <v>-75.676000000000002</v>
      </c>
      <c r="F963" s="1">
        <v>45041</v>
      </c>
      <c r="G963" s="5">
        <v>4.708333333333333</v>
      </c>
      <c r="H963">
        <v>20</v>
      </c>
    </row>
    <row r="964" spans="1:8" x14ac:dyDescent="0.45">
      <c r="A964" t="s">
        <v>14</v>
      </c>
      <c r="B964">
        <v>51001</v>
      </c>
      <c r="C964" t="s">
        <v>15</v>
      </c>
      <c r="D964">
        <v>45.434333000000002</v>
      </c>
      <c r="E964">
        <v>-75.676000000000002</v>
      </c>
      <c r="F964" s="1">
        <v>45042</v>
      </c>
      <c r="G964" s="5">
        <v>10</v>
      </c>
      <c r="H964">
        <v>42</v>
      </c>
    </row>
    <row r="965" spans="1:8" x14ac:dyDescent="0.45">
      <c r="A965" t="s">
        <v>14</v>
      </c>
      <c r="B965">
        <v>51001</v>
      </c>
      <c r="C965" t="s">
        <v>15</v>
      </c>
      <c r="D965">
        <v>45.434333000000002</v>
      </c>
      <c r="E965">
        <v>-75.676000000000002</v>
      </c>
      <c r="F965" s="1">
        <v>45043</v>
      </c>
      <c r="G965" s="5">
        <v>10.75</v>
      </c>
      <c r="H965">
        <v>45</v>
      </c>
    </row>
    <row r="966" spans="1:8" x14ac:dyDescent="0.45">
      <c r="A966" t="s">
        <v>14</v>
      </c>
      <c r="B966">
        <v>51001</v>
      </c>
      <c r="C966" t="s">
        <v>15</v>
      </c>
      <c r="D966">
        <v>45.434333000000002</v>
      </c>
      <c r="E966">
        <v>-75.676000000000002</v>
      </c>
      <c r="F966" s="1">
        <v>45044</v>
      </c>
      <c r="G966" s="5">
        <v>7.958333333333333</v>
      </c>
      <c r="H966">
        <v>33</v>
      </c>
    </row>
    <row r="967" spans="1:8" x14ac:dyDescent="0.45">
      <c r="A967" t="s">
        <v>14</v>
      </c>
      <c r="B967">
        <v>51001</v>
      </c>
      <c r="C967" t="s">
        <v>15</v>
      </c>
      <c r="D967">
        <v>45.434333000000002</v>
      </c>
      <c r="E967">
        <v>-75.676000000000002</v>
      </c>
      <c r="F967" s="1">
        <v>45045</v>
      </c>
      <c r="G967" s="5">
        <v>7.166666666666667</v>
      </c>
      <c r="H967">
        <v>30</v>
      </c>
    </row>
    <row r="968" spans="1:8" x14ac:dyDescent="0.45">
      <c r="A968" t="s">
        <v>14</v>
      </c>
      <c r="B968">
        <v>51001</v>
      </c>
      <c r="C968" t="s">
        <v>15</v>
      </c>
      <c r="D968">
        <v>45.434333000000002</v>
      </c>
      <c r="E968">
        <v>-75.676000000000002</v>
      </c>
      <c r="F968" s="1">
        <v>45046</v>
      </c>
      <c r="G968" s="5">
        <v>3.3333333333333335</v>
      </c>
      <c r="H968">
        <v>14</v>
      </c>
    </row>
    <row r="969" spans="1:8" x14ac:dyDescent="0.45">
      <c r="A969" t="s">
        <v>14</v>
      </c>
      <c r="B969">
        <v>51001</v>
      </c>
      <c r="C969" t="s">
        <v>15</v>
      </c>
      <c r="D969">
        <v>45.434333000000002</v>
      </c>
      <c r="E969">
        <v>-75.676000000000002</v>
      </c>
      <c r="F969" s="1">
        <v>45047</v>
      </c>
      <c r="G969" s="5">
        <v>2</v>
      </c>
      <c r="H969">
        <v>8</v>
      </c>
    </row>
    <row r="970" spans="1:8" x14ac:dyDescent="0.45">
      <c r="A970" t="s">
        <v>14</v>
      </c>
      <c r="B970">
        <v>51001</v>
      </c>
      <c r="C970" t="s">
        <v>15</v>
      </c>
      <c r="D970">
        <v>45.434333000000002</v>
      </c>
      <c r="E970">
        <v>-75.676000000000002</v>
      </c>
      <c r="F970" s="1">
        <v>45048</v>
      </c>
      <c r="G970" s="5">
        <v>2.5</v>
      </c>
      <c r="H970">
        <v>10</v>
      </c>
    </row>
    <row r="971" spans="1:8" x14ac:dyDescent="0.45">
      <c r="A971" t="s">
        <v>14</v>
      </c>
      <c r="B971">
        <v>51001</v>
      </c>
      <c r="C971" t="s">
        <v>15</v>
      </c>
      <c r="D971">
        <v>45.434333000000002</v>
      </c>
      <c r="E971">
        <v>-75.676000000000002</v>
      </c>
      <c r="F971" s="1">
        <v>45049</v>
      </c>
      <c r="G971" s="5">
        <v>3.4166666666666665</v>
      </c>
      <c r="H971">
        <v>14</v>
      </c>
    </row>
    <row r="972" spans="1:8" x14ac:dyDescent="0.45">
      <c r="A972" t="s">
        <v>14</v>
      </c>
      <c r="B972">
        <v>51001</v>
      </c>
      <c r="C972" t="s">
        <v>15</v>
      </c>
      <c r="D972">
        <v>45.434333000000002</v>
      </c>
      <c r="E972">
        <v>-75.676000000000002</v>
      </c>
      <c r="F972" s="1">
        <v>45050</v>
      </c>
      <c r="G972" s="5">
        <v>3.625</v>
      </c>
      <c r="H972">
        <v>15</v>
      </c>
    </row>
    <row r="973" spans="1:8" x14ac:dyDescent="0.45">
      <c r="A973" t="s">
        <v>14</v>
      </c>
      <c r="B973">
        <v>51001</v>
      </c>
      <c r="C973" t="s">
        <v>15</v>
      </c>
      <c r="D973">
        <v>45.434333000000002</v>
      </c>
      <c r="E973">
        <v>-75.676000000000002</v>
      </c>
      <c r="F973" s="1">
        <v>45051</v>
      </c>
      <c r="G973" s="5">
        <v>3.6666666666666665</v>
      </c>
      <c r="H973">
        <v>15</v>
      </c>
    </row>
    <row r="974" spans="1:8" x14ac:dyDescent="0.45">
      <c r="A974" t="s">
        <v>14</v>
      </c>
      <c r="B974">
        <v>51001</v>
      </c>
      <c r="C974" t="s">
        <v>15</v>
      </c>
      <c r="D974">
        <v>45.434333000000002</v>
      </c>
      <c r="E974">
        <v>-75.676000000000002</v>
      </c>
      <c r="F974" s="1">
        <v>45052</v>
      </c>
      <c r="G974" s="5">
        <v>4.583333333333333</v>
      </c>
      <c r="H974">
        <v>19</v>
      </c>
    </row>
    <row r="975" spans="1:8" x14ac:dyDescent="0.45">
      <c r="A975" t="s">
        <v>14</v>
      </c>
      <c r="B975">
        <v>51001</v>
      </c>
      <c r="C975" t="s">
        <v>15</v>
      </c>
      <c r="D975">
        <v>45.434333000000002</v>
      </c>
      <c r="E975">
        <v>-75.676000000000002</v>
      </c>
      <c r="F975" s="1">
        <v>45053</v>
      </c>
      <c r="G975" s="5">
        <v>5.541666666666667</v>
      </c>
      <c r="H975">
        <v>23</v>
      </c>
    </row>
    <row r="976" spans="1:8" x14ac:dyDescent="0.45">
      <c r="A976" t="s">
        <v>14</v>
      </c>
      <c r="B976">
        <v>51001</v>
      </c>
      <c r="C976" t="s">
        <v>15</v>
      </c>
      <c r="D976">
        <v>45.434333000000002</v>
      </c>
      <c r="E976">
        <v>-75.676000000000002</v>
      </c>
      <c r="F976" s="1">
        <v>45054</v>
      </c>
      <c r="G976" s="5">
        <v>3.3333333333333335</v>
      </c>
      <c r="H976">
        <v>14</v>
      </c>
    </row>
    <row r="977" spans="1:8" x14ac:dyDescent="0.45">
      <c r="A977" t="s">
        <v>14</v>
      </c>
      <c r="B977">
        <v>51001</v>
      </c>
      <c r="C977" t="s">
        <v>15</v>
      </c>
      <c r="D977">
        <v>45.434333000000002</v>
      </c>
      <c r="E977">
        <v>-75.676000000000002</v>
      </c>
      <c r="F977" s="1">
        <v>45055</v>
      </c>
      <c r="G977" s="5">
        <v>3.7083333333333335</v>
      </c>
      <c r="H977">
        <v>15</v>
      </c>
    </row>
    <row r="978" spans="1:8" x14ac:dyDescent="0.45">
      <c r="A978" t="s">
        <v>14</v>
      </c>
      <c r="B978">
        <v>51001</v>
      </c>
      <c r="C978" t="s">
        <v>15</v>
      </c>
      <c r="D978">
        <v>45.434333000000002</v>
      </c>
      <c r="E978">
        <v>-75.676000000000002</v>
      </c>
      <c r="F978" s="1">
        <v>45056</v>
      </c>
      <c r="G978" s="5">
        <v>8.9583333333333339</v>
      </c>
      <c r="H978">
        <v>38</v>
      </c>
    </row>
    <row r="979" spans="1:8" x14ac:dyDescent="0.45">
      <c r="A979" t="s">
        <v>14</v>
      </c>
      <c r="B979">
        <v>51001</v>
      </c>
      <c r="C979" t="s">
        <v>15</v>
      </c>
      <c r="D979">
        <v>45.434333000000002</v>
      </c>
      <c r="E979">
        <v>-75.676000000000002</v>
      </c>
      <c r="F979" s="1">
        <v>45057</v>
      </c>
      <c r="G979" s="5">
        <v>10.173913043478262</v>
      </c>
      <c r="H979">
        <v>43</v>
      </c>
    </row>
    <row r="980" spans="1:8" x14ac:dyDescent="0.45">
      <c r="A980" t="s">
        <v>14</v>
      </c>
      <c r="B980">
        <v>51001</v>
      </c>
      <c r="C980" t="s">
        <v>15</v>
      </c>
      <c r="D980">
        <v>45.434333000000002</v>
      </c>
      <c r="E980">
        <v>-75.676000000000002</v>
      </c>
      <c r="F980" s="1">
        <v>45058</v>
      </c>
      <c r="G980" s="5">
        <v>6</v>
      </c>
      <c r="H980">
        <v>25</v>
      </c>
    </row>
    <row r="981" spans="1:8" x14ac:dyDescent="0.45">
      <c r="A981" t="s">
        <v>14</v>
      </c>
      <c r="B981">
        <v>51001</v>
      </c>
      <c r="C981" t="s">
        <v>15</v>
      </c>
      <c r="D981">
        <v>45.434333000000002</v>
      </c>
      <c r="E981">
        <v>-75.676000000000002</v>
      </c>
      <c r="F981" s="1">
        <v>45059</v>
      </c>
      <c r="G981" s="5">
        <v>7.083333333333333</v>
      </c>
      <c r="H981">
        <v>30</v>
      </c>
    </row>
    <row r="982" spans="1:8" x14ac:dyDescent="0.45">
      <c r="A982" t="s">
        <v>14</v>
      </c>
      <c r="B982">
        <v>51001</v>
      </c>
      <c r="C982" t="s">
        <v>15</v>
      </c>
      <c r="D982">
        <v>45.434333000000002</v>
      </c>
      <c r="E982">
        <v>-75.676000000000002</v>
      </c>
      <c r="F982" s="1">
        <v>45060</v>
      </c>
      <c r="G982" s="5">
        <v>3.0416666666666665</v>
      </c>
      <c r="H982">
        <v>13</v>
      </c>
    </row>
    <row r="983" spans="1:8" x14ac:dyDescent="0.45">
      <c r="A983" t="s">
        <v>14</v>
      </c>
      <c r="B983">
        <v>51001</v>
      </c>
      <c r="C983" t="s">
        <v>15</v>
      </c>
      <c r="D983">
        <v>45.434333000000002</v>
      </c>
      <c r="E983">
        <v>-75.676000000000002</v>
      </c>
      <c r="F983" s="1">
        <v>45061</v>
      </c>
      <c r="G983" s="5">
        <v>6.333333333333333</v>
      </c>
      <c r="H983">
        <v>26</v>
      </c>
    </row>
    <row r="984" spans="1:8" x14ac:dyDescent="0.45">
      <c r="A984" t="s">
        <v>14</v>
      </c>
      <c r="B984">
        <v>51001</v>
      </c>
      <c r="C984" t="s">
        <v>15</v>
      </c>
      <c r="D984">
        <v>45.434333000000002</v>
      </c>
      <c r="E984">
        <v>-75.676000000000002</v>
      </c>
      <c r="F984" s="1">
        <v>45062</v>
      </c>
      <c r="G984" s="5">
        <v>4.916666666666667</v>
      </c>
      <c r="H984">
        <v>20</v>
      </c>
    </row>
    <row r="985" spans="1:8" x14ac:dyDescent="0.45">
      <c r="A985" t="s">
        <v>14</v>
      </c>
      <c r="B985">
        <v>51001</v>
      </c>
      <c r="C985" t="s">
        <v>15</v>
      </c>
      <c r="D985">
        <v>45.434333000000002</v>
      </c>
      <c r="E985">
        <v>-75.676000000000002</v>
      </c>
      <c r="F985" s="1">
        <v>45063</v>
      </c>
      <c r="G985" s="5">
        <v>2.0833333333333335</v>
      </c>
      <c r="H985">
        <v>9</v>
      </c>
    </row>
    <row r="986" spans="1:8" x14ac:dyDescent="0.45">
      <c r="A986" t="s">
        <v>14</v>
      </c>
      <c r="B986">
        <v>51001</v>
      </c>
      <c r="C986" t="s">
        <v>15</v>
      </c>
      <c r="D986">
        <v>45.434333000000002</v>
      </c>
      <c r="E986">
        <v>-75.676000000000002</v>
      </c>
      <c r="F986" s="1">
        <v>45064</v>
      </c>
      <c r="G986" s="5">
        <v>3.75</v>
      </c>
      <c r="H986">
        <v>16</v>
      </c>
    </row>
    <row r="987" spans="1:8" x14ac:dyDescent="0.45">
      <c r="A987" t="s">
        <v>14</v>
      </c>
      <c r="B987">
        <v>51001</v>
      </c>
      <c r="C987" t="s">
        <v>15</v>
      </c>
      <c r="D987">
        <v>45.434333000000002</v>
      </c>
      <c r="E987">
        <v>-75.676000000000002</v>
      </c>
      <c r="F987" s="1">
        <v>45065</v>
      </c>
      <c r="G987" s="5">
        <v>9.0416666666666661</v>
      </c>
      <c r="H987">
        <v>38</v>
      </c>
    </row>
    <row r="988" spans="1:8" x14ac:dyDescent="0.45">
      <c r="A988" t="s">
        <v>14</v>
      </c>
      <c r="B988">
        <v>51001</v>
      </c>
      <c r="C988" t="s">
        <v>15</v>
      </c>
      <c r="D988">
        <v>45.434333000000002</v>
      </c>
      <c r="E988">
        <v>-75.676000000000002</v>
      </c>
      <c r="F988" s="1">
        <v>45066</v>
      </c>
      <c r="G988" s="5">
        <v>9.5833333333333339</v>
      </c>
      <c r="H988">
        <v>40</v>
      </c>
    </row>
    <row r="989" spans="1:8" x14ac:dyDescent="0.45">
      <c r="A989" t="s">
        <v>14</v>
      </c>
      <c r="B989">
        <v>51001</v>
      </c>
      <c r="C989" t="s">
        <v>15</v>
      </c>
      <c r="D989">
        <v>45.434333000000002</v>
      </c>
      <c r="E989">
        <v>-75.676000000000002</v>
      </c>
      <c r="F989" s="1">
        <v>45067</v>
      </c>
      <c r="G989" s="5">
        <v>8.7083333333333339</v>
      </c>
      <c r="H989">
        <v>36</v>
      </c>
    </row>
    <row r="990" spans="1:8" x14ac:dyDescent="0.45">
      <c r="A990" t="s">
        <v>14</v>
      </c>
      <c r="B990">
        <v>51001</v>
      </c>
      <c r="C990" t="s">
        <v>15</v>
      </c>
      <c r="D990">
        <v>45.434333000000002</v>
      </c>
      <c r="E990">
        <v>-75.676000000000002</v>
      </c>
      <c r="F990" s="1">
        <v>45068</v>
      </c>
      <c r="G990" s="5">
        <v>4.041666666666667</v>
      </c>
      <c r="H990">
        <v>17</v>
      </c>
    </row>
    <row r="991" spans="1:8" x14ac:dyDescent="0.45">
      <c r="A991" t="s">
        <v>14</v>
      </c>
      <c r="B991">
        <v>51001</v>
      </c>
      <c r="C991" t="s">
        <v>15</v>
      </c>
      <c r="D991">
        <v>45.434333000000002</v>
      </c>
      <c r="E991">
        <v>-75.676000000000002</v>
      </c>
      <c r="F991" s="1">
        <v>45069</v>
      </c>
      <c r="G991" s="5">
        <v>7.708333333333333</v>
      </c>
      <c r="H991">
        <v>32</v>
      </c>
    </row>
    <row r="992" spans="1:8" x14ac:dyDescent="0.45">
      <c r="A992" t="s">
        <v>14</v>
      </c>
      <c r="B992">
        <v>51001</v>
      </c>
      <c r="C992" t="s">
        <v>15</v>
      </c>
      <c r="D992">
        <v>45.434333000000002</v>
      </c>
      <c r="E992">
        <v>-75.676000000000002</v>
      </c>
      <c r="F992" s="1">
        <v>45070</v>
      </c>
      <c r="G992" s="5">
        <v>6.041666666666667</v>
      </c>
      <c r="H992">
        <v>25</v>
      </c>
    </row>
    <row r="993" spans="1:8" x14ac:dyDescent="0.45">
      <c r="A993" t="s">
        <v>14</v>
      </c>
      <c r="B993">
        <v>51001</v>
      </c>
      <c r="C993" t="s">
        <v>15</v>
      </c>
      <c r="D993">
        <v>45.434333000000002</v>
      </c>
      <c r="E993">
        <v>-75.676000000000002</v>
      </c>
      <c r="F993" s="1">
        <v>45071</v>
      </c>
      <c r="G993" s="5">
        <v>2.9166666666666665</v>
      </c>
      <c r="H993">
        <v>12</v>
      </c>
    </row>
    <row r="994" spans="1:8" x14ac:dyDescent="0.45">
      <c r="A994" t="s">
        <v>14</v>
      </c>
      <c r="B994">
        <v>51001</v>
      </c>
      <c r="C994" t="s">
        <v>15</v>
      </c>
      <c r="D994">
        <v>45.434333000000002</v>
      </c>
      <c r="E994">
        <v>-75.676000000000002</v>
      </c>
      <c r="F994" s="1">
        <v>45072</v>
      </c>
      <c r="G994" s="5">
        <v>4.375</v>
      </c>
      <c r="H994">
        <v>18</v>
      </c>
    </row>
    <row r="995" spans="1:8" x14ac:dyDescent="0.45">
      <c r="A995" t="s">
        <v>14</v>
      </c>
      <c r="B995">
        <v>51001</v>
      </c>
      <c r="C995" t="s">
        <v>15</v>
      </c>
      <c r="D995">
        <v>45.434333000000002</v>
      </c>
      <c r="E995">
        <v>-75.676000000000002</v>
      </c>
      <c r="F995" s="1">
        <v>45073</v>
      </c>
      <c r="G995" s="5">
        <v>6.166666666666667</v>
      </c>
      <c r="H995">
        <v>26</v>
      </c>
    </row>
    <row r="996" spans="1:8" x14ac:dyDescent="0.45">
      <c r="A996" t="s">
        <v>14</v>
      </c>
      <c r="B996">
        <v>51001</v>
      </c>
      <c r="C996" t="s">
        <v>15</v>
      </c>
      <c r="D996">
        <v>45.434333000000002</v>
      </c>
      <c r="E996">
        <v>-75.676000000000002</v>
      </c>
      <c r="F996" s="1">
        <v>45074</v>
      </c>
      <c r="G996" s="5">
        <v>7.1304347826086953</v>
      </c>
      <c r="H996">
        <v>30</v>
      </c>
    </row>
    <row r="997" spans="1:8" x14ac:dyDescent="0.45">
      <c r="A997" t="s">
        <v>14</v>
      </c>
      <c r="B997">
        <v>51001</v>
      </c>
      <c r="C997" t="s">
        <v>15</v>
      </c>
      <c r="D997">
        <v>45.434333000000002</v>
      </c>
      <c r="E997">
        <v>-75.676000000000002</v>
      </c>
      <c r="F997" s="1">
        <v>45075</v>
      </c>
      <c r="G997" s="5">
        <v>7.5</v>
      </c>
      <c r="H997">
        <v>31</v>
      </c>
    </row>
    <row r="998" spans="1:8" x14ac:dyDescent="0.45">
      <c r="A998" t="s">
        <v>14</v>
      </c>
      <c r="B998">
        <v>51001</v>
      </c>
      <c r="C998" t="s">
        <v>15</v>
      </c>
      <c r="D998">
        <v>45.434333000000002</v>
      </c>
      <c r="E998">
        <v>-75.676000000000002</v>
      </c>
      <c r="F998" s="1">
        <v>45076</v>
      </c>
      <c r="G998" s="5">
        <v>8.7916666666666661</v>
      </c>
      <c r="H998">
        <v>37</v>
      </c>
    </row>
    <row r="999" spans="1:8" x14ac:dyDescent="0.45">
      <c r="A999" t="s">
        <v>14</v>
      </c>
      <c r="B999">
        <v>51001</v>
      </c>
      <c r="C999" t="s">
        <v>15</v>
      </c>
      <c r="D999">
        <v>45.434333000000002</v>
      </c>
      <c r="E999">
        <v>-75.676000000000002</v>
      </c>
      <c r="F999" s="1">
        <v>45077</v>
      </c>
      <c r="G999" s="5">
        <v>12.291666666666666</v>
      </c>
      <c r="H999">
        <v>51</v>
      </c>
    </row>
    <row r="1000" spans="1:8" x14ac:dyDescent="0.45">
      <c r="A1000" t="s">
        <v>14</v>
      </c>
      <c r="B1000">
        <v>51001</v>
      </c>
      <c r="C1000" t="s">
        <v>15</v>
      </c>
      <c r="D1000">
        <v>45.434333000000002</v>
      </c>
      <c r="E1000">
        <v>-75.676000000000002</v>
      </c>
      <c r="F1000" s="1">
        <v>45078</v>
      </c>
      <c r="G1000" s="5">
        <v>14.541666666666666</v>
      </c>
      <c r="H1000">
        <v>56</v>
      </c>
    </row>
    <row r="1001" spans="1:8" x14ac:dyDescent="0.45">
      <c r="A1001" t="s">
        <v>14</v>
      </c>
      <c r="B1001">
        <v>51001</v>
      </c>
      <c r="C1001" t="s">
        <v>15</v>
      </c>
      <c r="D1001">
        <v>45.434333000000002</v>
      </c>
      <c r="E1001">
        <v>-75.676000000000002</v>
      </c>
      <c r="F1001" s="1">
        <v>45079</v>
      </c>
      <c r="G1001" s="5">
        <v>15.458333333333334</v>
      </c>
      <c r="H1001">
        <v>58</v>
      </c>
    </row>
    <row r="1002" spans="1:8" x14ac:dyDescent="0.45">
      <c r="A1002" t="s">
        <v>14</v>
      </c>
      <c r="B1002">
        <v>51001</v>
      </c>
      <c r="C1002" t="s">
        <v>15</v>
      </c>
      <c r="D1002">
        <v>45.434333000000002</v>
      </c>
      <c r="E1002">
        <v>-75.676000000000002</v>
      </c>
      <c r="F1002" s="1">
        <v>45080</v>
      </c>
      <c r="G1002" s="5">
        <v>9.875</v>
      </c>
      <c r="H1002">
        <v>41</v>
      </c>
    </row>
    <row r="1003" spans="1:8" x14ac:dyDescent="0.45">
      <c r="A1003" t="s">
        <v>14</v>
      </c>
      <c r="B1003">
        <v>51001</v>
      </c>
      <c r="C1003" t="s">
        <v>15</v>
      </c>
      <c r="D1003">
        <v>45.434333000000002</v>
      </c>
      <c r="E1003">
        <v>-75.676000000000002</v>
      </c>
      <c r="F1003" s="1">
        <v>45081</v>
      </c>
      <c r="G1003" s="5">
        <v>8.5833333333333339</v>
      </c>
      <c r="H1003">
        <v>36</v>
      </c>
    </row>
    <row r="1004" spans="1:8" x14ac:dyDescent="0.45">
      <c r="A1004" t="s">
        <v>14</v>
      </c>
      <c r="B1004">
        <v>51001</v>
      </c>
      <c r="C1004" t="s">
        <v>15</v>
      </c>
      <c r="D1004">
        <v>45.434333000000002</v>
      </c>
      <c r="E1004">
        <v>-75.676000000000002</v>
      </c>
      <c r="F1004" s="1">
        <v>45082</v>
      </c>
      <c r="G1004" s="5">
        <v>44.208333333333336</v>
      </c>
      <c r="H1004">
        <v>122</v>
      </c>
    </row>
    <row r="1005" spans="1:8" x14ac:dyDescent="0.45">
      <c r="A1005" t="s">
        <v>14</v>
      </c>
      <c r="B1005">
        <v>51001</v>
      </c>
      <c r="C1005" t="s">
        <v>15</v>
      </c>
      <c r="D1005">
        <v>45.434333000000002</v>
      </c>
      <c r="E1005">
        <v>-75.676000000000002</v>
      </c>
      <c r="F1005" s="1">
        <v>45083</v>
      </c>
      <c r="G1005" s="5">
        <v>129.91666666666666</v>
      </c>
      <c r="H1005">
        <v>189</v>
      </c>
    </row>
    <row r="1006" spans="1:8" x14ac:dyDescent="0.45">
      <c r="A1006" t="s">
        <v>14</v>
      </c>
      <c r="B1006">
        <v>51001</v>
      </c>
      <c r="C1006" t="s">
        <v>15</v>
      </c>
      <c r="D1006">
        <v>45.434333000000002</v>
      </c>
      <c r="E1006">
        <v>-75.676000000000002</v>
      </c>
      <c r="F1006" s="1">
        <v>45084</v>
      </c>
      <c r="G1006" s="5">
        <v>210.66666666666666</v>
      </c>
      <c r="H1006">
        <v>261</v>
      </c>
    </row>
    <row r="1007" spans="1:8" x14ac:dyDescent="0.45">
      <c r="A1007" t="s">
        <v>14</v>
      </c>
      <c r="B1007">
        <v>51001</v>
      </c>
      <c r="C1007" t="s">
        <v>15</v>
      </c>
      <c r="D1007">
        <v>45.434333000000002</v>
      </c>
      <c r="E1007">
        <v>-75.676000000000002</v>
      </c>
      <c r="F1007" s="1">
        <v>45085</v>
      </c>
      <c r="G1007" s="5">
        <v>3.6190476190476191</v>
      </c>
      <c r="H1007">
        <v>15</v>
      </c>
    </row>
    <row r="1008" spans="1:8" x14ac:dyDescent="0.45">
      <c r="A1008" t="s">
        <v>14</v>
      </c>
      <c r="B1008">
        <v>51001</v>
      </c>
      <c r="C1008" t="s">
        <v>15</v>
      </c>
      <c r="D1008">
        <v>45.434333000000002</v>
      </c>
      <c r="E1008">
        <v>-75.676000000000002</v>
      </c>
      <c r="F1008" s="1">
        <v>45086</v>
      </c>
      <c r="G1008" s="5">
        <v>3.5416666666666665</v>
      </c>
      <c r="H1008">
        <v>15</v>
      </c>
    </row>
    <row r="1009" spans="1:8" x14ac:dyDescent="0.45">
      <c r="A1009" t="s">
        <v>14</v>
      </c>
      <c r="B1009">
        <v>51001</v>
      </c>
      <c r="C1009" t="s">
        <v>15</v>
      </c>
      <c r="D1009">
        <v>45.434333000000002</v>
      </c>
      <c r="E1009">
        <v>-75.676000000000002</v>
      </c>
      <c r="F1009" s="1">
        <v>45087</v>
      </c>
      <c r="G1009" s="5">
        <v>5.5</v>
      </c>
      <c r="H1009">
        <v>23</v>
      </c>
    </row>
    <row r="1010" spans="1:8" x14ac:dyDescent="0.45">
      <c r="A1010" t="s">
        <v>14</v>
      </c>
      <c r="B1010">
        <v>51001</v>
      </c>
      <c r="C1010" t="s">
        <v>15</v>
      </c>
      <c r="D1010">
        <v>45.434333000000002</v>
      </c>
      <c r="E1010">
        <v>-75.676000000000002</v>
      </c>
      <c r="F1010" s="1">
        <v>45088</v>
      </c>
      <c r="G1010" s="5">
        <v>19.291666666666668</v>
      </c>
      <c r="H1010">
        <v>66</v>
      </c>
    </row>
    <row r="1011" spans="1:8" x14ac:dyDescent="0.45">
      <c r="A1011" t="s">
        <v>14</v>
      </c>
      <c r="B1011">
        <v>51001</v>
      </c>
      <c r="C1011" t="s">
        <v>15</v>
      </c>
      <c r="D1011">
        <v>45.434333000000002</v>
      </c>
      <c r="E1011">
        <v>-75.676000000000002</v>
      </c>
      <c r="F1011" s="1">
        <v>45089</v>
      </c>
      <c r="G1011" s="5">
        <v>21.208333333333332</v>
      </c>
      <c r="H1011">
        <v>70</v>
      </c>
    </row>
    <row r="1012" spans="1:8" x14ac:dyDescent="0.45">
      <c r="A1012" t="s">
        <v>14</v>
      </c>
      <c r="B1012">
        <v>51001</v>
      </c>
      <c r="C1012" t="s">
        <v>15</v>
      </c>
      <c r="D1012">
        <v>45.434333000000002</v>
      </c>
      <c r="E1012">
        <v>-75.676000000000002</v>
      </c>
      <c r="F1012" s="1">
        <v>45090</v>
      </c>
      <c r="G1012" s="5">
        <v>11.958333333333334</v>
      </c>
      <c r="H1012">
        <v>50</v>
      </c>
    </row>
    <row r="1013" spans="1:8" x14ac:dyDescent="0.45">
      <c r="A1013" t="s">
        <v>14</v>
      </c>
      <c r="B1013">
        <v>51001</v>
      </c>
      <c r="C1013" t="s">
        <v>15</v>
      </c>
      <c r="D1013">
        <v>45.434333000000002</v>
      </c>
      <c r="E1013">
        <v>-75.676000000000002</v>
      </c>
      <c r="F1013" s="1">
        <v>45091</v>
      </c>
      <c r="G1013" s="5">
        <v>12.958333333333334</v>
      </c>
      <c r="H1013">
        <v>53</v>
      </c>
    </row>
    <row r="1014" spans="1:8" x14ac:dyDescent="0.45">
      <c r="A1014" t="s">
        <v>14</v>
      </c>
      <c r="B1014">
        <v>51001</v>
      </c>
      <c r="C1014" t="s">
        <v>15</v>
      </c>
      <c r="D1014">
        <v>45.434333000000002</v>
      </c>
      <c r="E1014">
        <v>-75.676000000000002</v>
      </c>
      <c r="F1014" s="1">
        <v>45092</v>
      </c>
      <c r="G1014" s="5">
        <v>24.541666666666668</v>
      </c>
      <c r="H1014">
        <v>77</v>
      </c>
    </row>
    <row r="1015" spans="1:8" x14ac:dyDescent="0.45">
      <c r="A1015" t="s">
        <v>14</v>
      </c>
      <c r="B1015">
        <v>51001</v>
      </c>
      <c r="C1015" t="s">
        <v>15</v>
      </c>
      <c r="D1015">
        <v>45.434333000000002</v>
      </c>
      <c r="E1015">
        <v>-75.676000000000002</v>
      </c>
      <c r="F1015" s="1">
        <v>45093</v>
      </c>
      <c r="G1015" s="5">
        <v>46.458333333333336</v>
      </c>
      <c r="H1015">
        <v>128</v>
      </c>
    </row>
    <row r="1016" spans="1:8" x14ac:dyDescent="0.45">
      <c r="A1016" t="s">
        <v>14</v>
      </c>
      <c r="B1016">
        <v>51001</v>
      </c>
      <c r="C1016" t="s">
        <v>15</v>
      </c>
      <c r="D1016">
        <v>45.434333000000002</v>
      </c>
      <c r="E1016">
        <v>-75.676000000000002</v>
      </c>
      <c r="F1016" s="1">
        <v>45094</v>
      </c>
      <c r="G1016" s="5">
        <v>10.75</v>
      </c>
      <c r="H1016">
        <v>45</v>
      </c>
    </row>
    <row r="1017" spans="1:8" x14ac:dyDescent="0.45">
      <c r="A1017" t="s">
        <v>14</v>
      </c>
      <c r="B1017">
        <v>51001</v>
      </c>
      <c r="C1017" t="s">
        <v>15</v>
      </c>
      <c r="D1017">
        <v>45.434333000000002</v>
      </c>
      <c r="E1017">
        <v>-75.676000000000002</v>
      </c>
      <c r="F1017" s="1">
        <v>45095</v>
      </c>
      <c r="G1017" s="5">
        <v>4.291666666666667</v>
      </c>
      <c r="H1017">
        <v>18</v>
      </c>
    </row>
    <row r="1018" spans="1:8" x14ac:dyDescent="0.45">
      <c r="A1018" t="s">
        <v>14</v>
      </c>
      <c r="B1018">
        <v>51001</v>
      </c>
      <c r="C1018" t="s">
        <v>15</v>
      </c>
      <c r="D1018">
        <v>45.434333000000002</v>
      </c>
      <c r="E1018">
        <v>-75.676000000000002</v>
      </c>
      <c r="F1018" s="1">
        <v>45096</v>
      </c>
      <c r="G1018" s="5">
        <v>6.625</v>
      </c>
      <c r="H1018">
        <v>27</v>
      </c>
    </row>
    <row r="1019" spans="1:8" x14ac:dyDescent="0.45">
      <c r="A1019" t="s">
        <v>14</v>
      </c>
      <c r="B1019">
        <v>51001</v>
      </c>
      <c r="C1019" t="s">
        <v>15</v>
      </c>
      <c r="D1019">
        <v>45.434333000000002</v>
      </c>
      <c r="E1019">
        <v>-75.676000000000002</v>
      </c>
      <c r="F1019" s="1">
        <v>45097</v>
      </c>
      <c r="G1019" s="5">
        <v>11.666666666666666</v>
      </c>
      <c r="H1019">
        <v>49</v>
      </c>
    </row>
    <row r="1020" spans="1:8" x14ac:dyDescent="0.45">
      <c r="A1020" t="s">
        <v>14</v>
      </c>
      <c r="B1020">
        <v>51001</v>
      </c>
      <c r="C1020" t="s">
        <v>15</v>
      </c>
      <c r="D1020">
        <v>45.434333000000002</v>
      </c>
      <c r="E1020">
        <v>-75.676000000000002</v>
      </c>
      <c r="F1020" s="1">
        <v>45098</v>
      </c>
      <c r="G1020" s="5">
        <v>8.2916666666666661</v>
      </c>
      <c r="H1020">
        <v>35</v>
      </c>
    </row>
    <row r="1021" spans="1:8" x14ac:dyDescent="0.45">
      <c r="A1021" t="s">
        <v>14</v>
      </c>
      <c r="B1021">
        <v>51001</v>
      </c>
      <c r="C1021" t="s">
        <v>15</v>
      </c>
      <c r="D1021">
        <v>45.434333000000002</v>
      </c>
      <c r="E1021">
        <v>-75.676000000000002</v>
      </c>
      <c r="F1021" s="1">
        <v>45099</v>
      </c>
      <c r="G1021" s="5">
        <v>8.0833333333333339</v>
      </c>
      <c r="H1021">
        <v>34</v>
      </c>
    </row>
    <row r="1022" spans="1:8" x14ac:dyDescent="0.45">
      <c r="A1022" t="s">
        <v>14</v>
      </c>
      <c r="B1022">
        <v>51001</v>
      </c>
      <c r="C1022" t="s">
        <v>15</v>
      </c>
      <c r="D1022">
        <v>45.434333000000002</v>
      </c>
      <c r="E1022">
        <v>-75.676000000000002</v>
      </c>
      <c r="F1022" s="1">
        <v>45100</v>
      </c>
      <c r="G1022" s="5">
        <v>9.5</v>
      </c>
      <c r="H1022">
        <v>40</v>
      </c>
    </row>
    <row r="1023" spans="1:8" x14ac:dyDescent="0.45">
      <c r="A1023" t="s">
        <v>14</v>
      </c>
      <c r="B1023">
        <v>51001</v>
      </c>
      <c r="C1023" t="s">
        <v>15</v>
      </c>
      <c r="D1023">
        <v>45.434333000000002</v>
      </c>
      <c r="E1023">
        <v>-75.676000000000002</v>
      </c>
      <c r="F1023" s="1">
        <v>45101</v>
      </c>
      <c r="G1023" s="5">
        <v>7</v>
      </c>
      <c r="H1023">
        <v>29</v>
      </c>
    </row>
    <row r="1024" spans="1:8" x14ac:dyDescent="0.45">
      <c r="A1024" t="s">
        <v>14</v>
      </c>
      <c r="B1024">
        <v>51001</v>
      </c>
      <c r="C1024" t="s">
        <v>15</v>
      </c>
      <c r="D1024">
        <v>45.434333000000002</v>
      </c>
      <c r="E1024">
        <v>-75.676000000000002</v>
      </c>
      <c r="F1024" s="1">
        <v>45102</v>
      </c>
      <c r="G1024" s="5">
        <v>156.29166666666666</v>
      </c>
      <c r="H1024">
        <v>207</v>
      </c>
    </row>
    <row r="1025" spans="1:8" x14ac:dyDescent="0.45">
      <c r="A1025" t="s">
        <v>14</v>
      </c>
      <c r="B1025">
        <v>51001</v>
      </c>
      <c r="C1025" t="s">
        <v>15</v>
      </c>
      <c r="D1025">
        <v>45.434333000000002</v>
      </c>
      <c r="E1025">
        <v>-75.676000000000002</v>
      </c>
      <c r="F1025" s="1">
        <v>45103</v>
      </c>
      <c r="G1025" s="5">
        <v>154.16666666666666</v>
      </c>
      <c r="H1025">
        <v>205</v>
      </c>
    </row>
    <row r="1026" spans="1:8" x14ac:dyDescent="0.45">
      <c r="A1026" t="s">
        <v>14</v>
      </c>
      <c r="B1026">
        <v>51001</v>
      </c>
      <c r="C1026" t="s">
        <v>15</v>
      </c>
      <c r="D1026">
        <v>45.434333000000002</v>
      </c>
      <c r="E1026">
        <v>-75.676000000000002</v>
      </c>
      <c r="F1026" s="1">
        <v>45104</v>
      </c>
      <c r="G1026" s="5">
        <v>6.4615384615384617</v>
      </c>
      <c r="H1026">
        <v>27</v>
      </c>
    </row>
    <row r="1027" spans="1:8" x14ac:dyDescent="0.45">
      <c r="A1027" t="s">
        <v>14</v>
      </c>
      <c r="B1027">
        <v>51001</v>
      </c>
      <c r="C1027" t="s">
        <v>15</v>
      </c>
      <c r="D1027">
        <v>45.434333000000002</v>
      </c>
      <c r="E1027">
        <v>-75.676000000000002</v>
      </c>
      <c r="F1027" s="1">
        <v>45105</v>
      </c>
      <c r="G1027" s="5">
        <v>13.833333333333334</v>
      </c>
      <c r="H1027">
        <v>55</v>
      </c>
    </row>
    <row r="1028" spans="1:8" x14ac:dyDescent="0.45">
      <c r="A1028" t="s">
        <v>14</v>
      </c>
      <c r="B1028">
        <v>51001</v>
      </c>
      <c r="C1028" t="s">
        <v>15</v>
      </c>
      <c r="D1028">
        <v>45.434333000000002</v>
      </c>
      <c r="E1028">
        <v>-75.676000000000002</v>
      </c>
      <c r="F1028" s="1">
        <v>45106</v>
      </c>
      <c r="G1028" s="5">
        <v>65.208333333333329</v>
      </c>
      <c r="H1028">
        <v>156</v>
      </c>
    </row>
    <row r="1029" spans="1:8" x14ac:dyDescent="0.45">
      <c r="A1029" t="s">
        <v>14</v>
      </c>
      <c r="B1029">
        <v>51001</v>
      </c>
      <c r="C1029" t="s">
        <v>15</v>
      </c>
      <c r="D1029">
        <v>45.434333000000002</v>
      </c>
      <c r="E1029">
        <v>-75.676000000000002</v>
      </c>
      <c r="F1029" s="1">
        <v>45107</v>
      </c>
      <c r="G1029" s="5">
        <v>72</v>
      </c>
      <c r="H1029">
        <v>160</v>
      </c>
    </row>
    <row r="1030" spans="1:8" x14ac:dyDescent="0.45">
      <c r="A1030" t="s">
        <v>14</v>
      </c>
      <c r="B1030">
        <v>51001</v>
      </c>
      <c r="C1030" t="s">
        <v>15</v>
      </c>
      <c r="D1030">
        <v>45.434333000000002</v>
      </c>
      <c r="E1030">
        <v>-75.676000000000002</v>
      </c>
      <c r="F1030" s="1">
        <v>45108</v>
      </c>
      <c r="G1030" s="5">
        <v>41</v>
      </c>
      <c r="H1030">
        <v>115</v>
      </c>
    </row>
    <row r="1031" spans="1:8" x14ac:dyDescent="0.45">
      <c r="A1031" t="s">
        <v>14</v>
      </c>
      <c r="B1031">
        <v>51001</v>
      </c>
      <c r="C1031" t="s">
        <v>15</v>
      </c>
      <c r="D1031">
        <v>45.434333000000002</v>
      </c>
      <c r="E1031">
        <v>-75.676000000000002</v>
      </c>
      <c r="F1031" s="1">
        <v>45109</v>
      </c>
      <c r="G1031" s="5">
        <v>16.916666666666668</v>
      </c>
      <c r="H1031">
        <v>61</v>
      </c>
    </row>
    <row r="1032" spans="1:8" x14ac:dyDescent="0.45">
      <c r="A1032" t="s">
        <v>14</v>
      </c>
      <c r="B1032">
        <v>51001</v>
      </c>
      <c r="C1032" t="s">
        <v>15</v>
      </c>
      <c r="D1032">
        <v>45.434333000000002</v>
      </c>
      <c r="E1032">
        <v>-75.676000000000002</v>
      </c>
      <c r="F1032" s="1">
        <v>45110</v>
      </c>
      <c r="G1032" s="5">
        <v>19.541666666666668</v>
      </c>
      <c r="H1032">
        <v>67</v>
      </c>
    </row>
    <row r="1033" spans="1:8" x14ac:dyDescent="0.45">
      <c r="A1033" t="s">
        <v>14</v>
      </c>
      <c r="B1033">
        <v>51001</v>
      </c>
      <c r="C1033" t="s">
        <v>15</v>
      </c>
      <c r="D1033">
        <v>45.434333000000002</v>
      </c>
      <c r="E1033">
        <v>-75.676000000000002</v>
      </c>
      <c r="F1033" s="1">
        <v>45111</v>
      </c>
      <c r="G1033" s="5">
        <v>15.916666666666666</v>
      </c>
      <c r="H1033">
        <v>59</v>
      </c>
    </row>
    <row r="1034" spans="1:8" x14ac:dyDescent="0.45">
      <c r="A1034" t="s">
        <v>14</v>
      </c>
      <c r="B1034">
        <v>51001</v>
      </c>
      <c r="C1034" t="s">
        <v>15</v>
      </c>
      <c r="D1034">
        <v>45.434333000000002</v>
      </c>
      <c r="E1034">
        <v>-75.676000000000002</v>
      </c>
      <c r="F1034" s="1">
        <v>45112</v>
      </c>
      <c r="G1034" s="5">
        <v>15.083333333333334</v>
      </c>
      <c r="H1034">
        <v>57</v>
      </c>
    </row>
    <row r="1035" spans="1:8" x14ac:dyDescent="0.45">
      <c r="A1035" t="s">
        <v>14</v>
      </c>
      <c r="B1035">
        <v>51001</v>
      </c>
      <c r="C1035" t="s">
        <v>15</v>
      </c>
      <c r="D1035">
        <v>45.434333000000002</v>
      </c>
      <c r="E1035">
        <v>-75.676000000000002</v>
      </c>
      <c r="F1035" s="1">
        <v>45113</v>
      </c>
      <c r="G1035" s="5">
        <v>13.25</v>
      </c>
      <c r="H1035">
        <v>54</v>
      </c>
    </row>
    <row r="1036" spans="1:8" x14ac:dyDescent="0.45">
      <c r="A1036" t="s">
        <v>14</v>
      </c>
      <c r="B1036">
        <v>51001</v>
      </c>
      <c r="C1036" t="s">
        <v>15</v>
      </c>
      <c r="D1036">
        <v>45.434333000000002</v>
      </c>
      <c r="E1036">
        <v>-75.676000000000002</v>
      </c>
      <c r="F1036" s="1">
        <v>45114</v>
      </c>
      <c r="G1036" s="5">
        <v>6.416666666666667</v>
      </c>
      <c r="H1036">
        <v>27</v>
      </c>
    </row>
    <row r="1037" spans="1:8" x14ac:dyDescent="0.45">
      <c r="A1037" t="s">
        <v>14</v>
      </c>
      <c r="B1037">
        <v>51001</v>
      </c>
      <c r="C1037" t="s">
        <v>15</v>
      </c>
      <c r="D1037">
        <v>45.434333000000002</v>
      </c>
      <c r="E1037">
        <v>-75.676000000000002</v>
      </c>
      <c r="F1037" s="1">
        <v>45115</v>
      </c>
      <c r="G1037" s="5">
        <v>7.75</v>
      </c>
      <c r="H1037">
        <v>33</v>
      </c>
    </row>
    <row r="1038" spans="1:8" x14ac:dyDescent="0.45">
      <c r="A1038" t="s">
        <v>14</v>
      </c>
      <c r="B1038">
        <v>51001</v>
      </c>
      <c r="C1038" t="s">
        <v>15</v>
      </c>
      <c r="D1038">
        <v>45.434333000000002</v>
      </c>
      <c r="E1038">
        <v>-75.676000000000002</v>
      </c>
      <c r="F1038" s="1">
        <v>45116</v>
      </c>
      <c r="G1038" s="5">
        <v>9.2083333333333339</v>
      </c>
      <c r="H1038">
        <v>38</v>
      </c>
    </row>
    <row r="1039" spans="1:8" x14ac:dyDescent="0.45">
      <c r="A1039" t="s">
        <v>14</v>
      </c>
      <c r="B1039">
        <v>51001</v>
      </c>
      <c r="C1039" t="s">
        <v>15</v>
      </c>
      <c r="D1039">
        <v>45.434333000000002</v>
      </c>
      <c r="E1039">
        <v>-75.676000000000002</v>
      </c>
      <c r="F1039" s="1">
        <v>45117</v>
      </c>
      <c r="G1039" s="5">
        <v>9</v>
      </c>
      <c r="H1039">
        <v>38</v>
      </c>
    </row>
    <row r="1040" spans="1:8" x14ac:dyDescent="0.45">
      <c r="A1040" t="s">
        <v>14</v>
      </c>
      <c r="B1040">
        <v>51001</v>
      </c>
      <c r="C1040" t="s">
        <v>15</v>
      </c>
      <c r="D1040">
        <v>45.434333000000002</v>
      </c>
      <c r="E1040">
        <v>-75.676000000000002</v>
      </c>
      <c r="F1040" s="1">
        <v>45118</v>
      </c>
      <c r="G1040" s="5">
        <v>11.958333333333334</v>
      </c>
      <c r="H1040">
        <v>50</v>
      </c>
    </row>
    <row r="1041" spans="1:8" x14ac:dyDescent="0.45">
      <c r="A1041" t="s">
        <v>14</v>
      </c>
      <c r="B1041">
        <v>51001</v>
      </c>
      <c r="C1041" t="s">
        <v>15</v>
      </c>
      <c r="D1041">
        <v>45.434333000000002</v>
      </c>
      <c r="E1041">
        <v>-75.676000000000002</v>
      </c>
      <c r="F1041" s="1">
        <v>45119</v>
      </c>
      <c r="G1041" s="5">
        <v>9.2083333333333339</v>
      </c>
      <c r="H1041">
        <v>38</v>
      </c>
    </row>
    <row r="1042" spans="1:8" x14ac:dyDescent="0.45">
      <c r="A1042" t="s">
        <v>14</v>
      </c>
      <c r="B1042">
        <v>51001</v>
      </c>
      <c r="C1042" t="s">
        <v>15</v>
      </c>
      <c r="D1042">
        <v>45.434333000000002</v>
      </c>
      <c r="E1042">
        <v>-75.676000000000002</v>
      </c>
      <c r="F1042" s="1">
        <v>45120</v>
      </c>
      <c r="G1042" s="5">
        <v>5.833333333333333</v>
      </c>
      <c r="H1042">
        <v>24</v>
      </c>
    </row>
    <row r="1043" spans="1:8" x14ac:dyDescent="0.45">
      <c r="A1043" t="s">
        <v>14</v>
      </c>
      <c r="B1043">
        <v>51001</v>
      </c>
      <c r="C1043" t="s">
        <v>15</v>
      </c>
      <c r="D1043">
        <v>45.434333000000002</v>
      </c>
      <c r="E1043">
        <v>-75.676000000000002</v>
      </c>
      <c r="F1043" s="1">
        <v>45121</v>
      </c>
      <c r="G1043" s="5">
        <v>6.375</v>
      </c>
      <c r="H1043">
        <v>27</v>
      </c>
    </row>
    <row r="1044" spans="1:8" x14ac:dyDescent="0.45">
      <c r="A1044" t="s">
        <v>14</v>
      </c>
      <c r="B1044">
        <v>51001</v>
      </c>
      <c r="C1044" t="s">
        <v>15</v>
      </c>
      <c r="D1044">
        <v>45.434333000000002</v>
      </c>
      <c r="E1044">
        <v>-75.676000000000002</v>
      </c>
      <c r="F1044" s="1">
        <v>45122</v>
      </c>
      <c r="G1044" s="5">
        <v>8.8333333333333339</v>
      </c>
      <c r="H1044">
        <v>37</v>
      </c>
    </row>
    <row r="1045" spans="1:8" x14ac:dyDescent="0.45">
      <c r="A1045" t="s">
        <v>14</v>
      </c>
      <c r="B1045">
        <v>51001</v>
      </c>
      <c r="C1045" t="s">
        <v>15</v>
      </c>
      <c r="D1045">
        <v>45.434333000000002</v>
      </c>
      <c r="E1045">
        <v>-75.676000000000002</v>
      </c>
      <c r="F1045" s="1">
        <v>45123</v>
      </c>
      <c r="G1045" s="5">
        <v>7.375</v>
      </c>
      <c r="H1045">
        <v>31</v>
      </c>
    </row>
    <row r="1046" spans="1:8" x14ac:dyDescent="0.45">
      <c r="A1046" t="s">
        <v>14</v>
      </c>
      <c r="B1046">
        <v>51001</v>
      </c>
      <c r="C1046" t="s">
        <v>15</v>
      </c>
      <c r="D1046">
        <v>45.434333000000002</v>
      </c>
      <c r="E1046">
        <v>-75.676000000000002</v>
      </c>
      <c r="F1046" s="1">
        <v>45124</v>
      </c>
      <c r="G1046" s="5">
        <v>22.458333333333332</v>
      </c>
      <c r="H1046">
        <v>73</v>
      </c>
    </row>
    <row r="1047" spans="1:8" x14ac:dyDescent="0.45">
      <c r="A1047" t="s">
        <v>14</v>
      </c>
      <c r="B1047">
        <v>51001</v>
      </c>
      <c r="C1047" t="s">
        <v>15</v>
      </c>
      <c r="D1047">
        <v>45.434333000000002</v>
      </c>
      <c r="E1047">
        <v>-75.676000000000002</v>
      </c>
      <c r="F1047" s="1">
        <v>45125</v>
      </c>
      <c r="G1047" s="5">
        <v>21.75</v>
      </c>
      <c r="H1047">
        <v>71</v>
      </c>
    </row>
    <row r="1048" spans="1:8" x14ac:dyDescent="0.45">
      <c r="A1048" t="s">
        <v>14</v>
      </c>
      <c r="B1048">
        <v>51001</v>
      </c>
      <c r="C1048" t="s">
        <v>15</v>
      </c>
      <c r="D1048">
        <v>45.434333000000002</v>
      </c>
      <c r="E1048">
        <v>-75.676000000000002</v>
      </c>
      <c r="F1048" s="1">
        <v>45126</v>
      </c>
      <c r="G1048" s="5">
        <v>5.125</v>
      </c>
      <c r="H1048">
        <v>21</v>
      </c>
    </row>
    <row r="1049" spans="1:8" x14ac:dyDescent="0.45">
      <c r="A1049" t="s">
        <v>14</v>
      </c>
      <c r="B1049">
        <v>51001</v>
      </c>
      <c r="C1049" t="s">
        <v>15</v>
      </c>
      <c r="D1049">
        <v>45.434333000000002</v>
      </c>
      <c r="E1049">
        <v>-75.676000000000002</v>
      </c>
      <c r="F1049" s="1">
        <v>45127</v>
      </c>
      <c r="G1049" s="5">
        <v>6.833333333333333</v>
      </c>
      <c r="H1049">
        <v>28</v>
      </c>
    </row>
    <row r="1050" spans="1:8" x14ac:dyDescent="0.45">
      <c r="A1050" t="s">
        <v>14</v>
      </c>
      <c r="B1050">
        <v>51001</v>
      </c>
      <c r="C1050" t="s">
        <v>15</v>
      </c>
      <c r="D1050">
        <v>45.434333000000002</v>
      </c>
      <c r="E1050">
        <v>-75.676000000000002</v>
      </c>
      <c r="F1050" s="1">
        <v>45128</v>
      </c>
      <c r="G1050" s="5">
        <v>5.25</v>
      </c>
      <c r="H1050">
        <v>22</v>
      </c>
    </row>
    <row r="1051" spans="1:8" x14ac:dyDescent="0.45">
      <c r="A1051" t="s">
        <v>14</v>
      </c>
      <c r="B1051">
        <v>51001</v>
      </c>
      <c r="C1051" t="s">
        <v>15</v>
      </c>
      <c r="D1051">
        <v>45.434333000000002</v>
      </c>
      <c r="E1051">
        <v>-75.676000000000002</v>
      </c>
      <c r="F1051" s="1">
        <v>45129</v>
      </c>
      <c r="G1051" s="5">
        <v>8.2916666666666661</v>
      </c>
      <c r="H1051">
        <v>35</v>
      </c>
    </row>
    <row r="1052" spans="1:8" x14ac:dyDescent="0.45">
      <c r="A1052" t="s">
        <v>14</v>
      </c>
      <c r="B1052">
        <v>51001</v>
      </c>
      <c r="C1052" t="s">
        <v>15</v>
      </c>
      <c r="D1052">
        <v>45.434333000000002</v>
      </c>
      <c r="E1052">
        <v>-75.676000000000002</v>
      </c>
      <c r="F1052" s="1">
        <v>45130</v>
      </c>
      <c r="G1052" s="5">
        <v>11.083333333333334</v>
      </c>
      <c r="H1052">
        <v>46</v>
      </c>
    </row>
    <row r="1053" spans="1:8" x14ac:dyDescent="0.45">
      <c r="A1053" t="s">
        <v>14</v>
      </c>
      <c r="B1053">
        <v>51001</v>
      </c>
      <c r="C1053" t="s">
        <v>15</v>
      </c>
      <c r="D1053">
        <v>45.434333000000002</v>
      </c>
      <c r="E1053">
        <v>-75.676000000000002</v>
      </c>
      <c r="F1053" s="1">
        <v>45131</v>
      </c>
      <c r="G1053" s="5">
        <v>12.791666666666666</v>
      </c>
      <c r="H1053">
        <v>52</v>
      </c>
    </row>
    <row r="1054" spans="1:8" x14ac:dyDescent="0.45">
      <c r="A1054" t="s">
        <v>14</v>
      </c>
      <c r="B1054">
        <v>51001</v>
      </c>
      <c r="C1054" t="s">
        <v>15</v>
      </c>
      <c r="D1054">
        <v>45.434333000000002</v>
      </c>
      <c r="E1054">
        <v>-75.676000000000002</v>
      </c>
      <c r="F1054" s="1">
        <v>45132</v>
      </c>
      <c r="G1054" s="5">
        <v>12.583333333333334</v>
      </c>
      <c r="H1054">
        <v>52</v>
      </c>
    </row>
    <row r="1055" spans="1:8" x14ac:dyDescent="0.45">
      <c r="A1055" t="s">
        <v>14</v>
      </c>
      <c r="B1055">
        <v>51001</v>
      </c>
      <c r="C1055" t="s">
        <v>15</v>
      </c>
      <c r="D1055">
        <v>45.434333000000002</v>
      </c>
      <c r="E1055">
        <v>-75.676000000000002</v>
      </c>
      <c r="F1055" s="1">
        <v>45133</v>
      </c>
      <c r="G1055" s="5">
        <v>24.833333333333332</v>
      </c>
      <c r="H1055">
        <v>78</v>
      </c>
    </row>
    <row r="1056" spans="1:8" x14ac:dyDescent="0.45">
      <c r="A1056" t="s">
        <v>14</v>
      </c>
      <c r="B1056">
        <v>51001</v>
      </c>
      <c r="C1056" t="s">
        <v>15</v>
      </c>
      <c r="D1056">
        <v>45.434333000000002</v>
      </c>
      <c r="E1056">
        <v>-75.676000000000002</v>
      </c>
      <c r="F1056" s="1">
        <v>45134</v>
      </c>
      <c r="G1056" s="5">
        <v>15.125</v>
      </c>
      <c r="H1056">
        <v>57</v>
      </c>
    </row>
    <row r="1057" spans="1:8" x14ac:dyDescent="0.45">
      <c r="A1057" t="s">
        <v>14</v>
      </c>
      <c r="B1057">
        <v>51001</v>
      </c>
      <c r="C1057" t="s">
        <v>15</v>
      </c>
      <c r="D1057">
        <v>45.434333000000002</v>
      </c>
      <c r="E1057">
        <v>-75.676000000000002</v>
      </c>
      <c r="F1057" s="1">
        <v>45135</v>
      </c>
      <c r="G1057" s="5">
        <v>18.208333333333332</v>
      </c>
      <c r="H1057">
        <v>64</v>
      </c>
    </row>
    <row r="1058" spans="1:8" x14ac:dyDescent="0.45">
      <c r="A1058" t="s">
        <v>14</v>
      </c>
      <c r="B1058">
        <v>51001</v>
      </c>
      <c r="C1058" t="s">
        <v>15</v>
      </c>
      <c r="D1058">
        <v>45.434333000000002</v>
      </c>
      <c r="E1058">
        <v>-75.676000000000002</v>
      </c>
      <c r="F1058" s="1">
        <v>45136</v>
      </c>
      <c r="G1058" s="5">
        <v>5.208333333333333</v>
      </c>
      <c r="H1058">
        <v>22</v>
      </c>
    </row>
    <row r="1059" spans="1:8" x14ac:dyDescent="0.45">
      <c r="A1059" t="s">
        <v>14</v>
      </c>
      <c r="B1059">
        <v>51001</v>
      </c>
      <c r="C1059" t="s">
        <v>15</v>
      </c>
      <c r="D1059">
        <v>45.434333000000002</v>
      </c>
      <c r="E1059">
        <v>-75.676000000000002</v>
      </c>
      <c r="F1059" s="1">
        <v>45137</v>
      </c>
      <c r="G1059" s="5">
        <v>5.041666666666667</v>
      </c>
      <c r="H1059">
        <v>21</v>
      </c>
    </row>
    <row r="1060" spans="1:8" x14ac:dyDescent="0.45">
      <c r="A1060" t="s">
        <v>14</v>
      </c>
      <c r="B1060">
        <v>51001</v>
      </c>
      <c r="C1060" t="s">
        <v>15</v>
      </c>
      <c r="D1060">
        <v>45.434333000000002</v>
      </c>
      <c r="E1060">
        <v>-75.676000000000002</v>
      </c>
      <c r="F1060" s="1">
        <v>45138</v>
      </c>
      <c r="G1060" s="5">
        <v>3.7916666666666665</v>
      </c>
      <c r="H1060">
        <v>16</v>
      </c>
    </row>
    <row r="1061" spans="1:8" x14ac:dyDescent="0.45">
      <c r="A1061" t="s">
        <v>14</v>
      </c>
      <c r="B1061">
        <v>51001</v>
      </c>
      <c r="C1061" t="s">
        <v>15</v>
      </c>
      <c r="D1061">
        <v>45.434333000000002</v>
      </c>
      <c r="E1061">
        <v>-75.676000000000002</v>
      </c>
      <c r="F1061" s="1">
        <v>45139</v>
      </c>
      <c r="G1061" s="5">
        <v>3.3333333333333335</v>
      </c>
      <c r="H1061">
        <v>14</v>
      </c>
    </row>
    <row r="1062" spans="1:8" x14ac:dyDescent="0.45">
      <c r="A1062" t="s">
        <v>14</v>
      </c>
      <c r="B1062">
        <v>51001</v>
      </c>
      <c r="C1062" t="s">
        <v>15</v>
      </c>
      <c r="D1062">
        <v>45.434333000000002</v>
      </c>
      <c r="E1062">
        <v>-75.676000000000002</v>
      </c>
      <c r="F1062" s="1">
        <v>45140</v>
      </c>
      <c r="G1062" s="5">
        <v>6.5</v>
      </c>
      <c r="H1062">
        <v>27</v>
      </c>
    </row>
    <row r="1063" spans="1:8" x14ac:dyDescent="0.45">
      <c r="A1063" t="s">
        <v>14</v>
      </c>
      <c r="B1063">
        <v>51001</v>
      </c>
      <c r="C1063" t="s">
        <v>15</v>
      </c>
      <c r="D1063">
        <v>45.434333000000002</v>
      </c>
      <c r="E1063">
        <v>-75.676000000000002</v>
      </c>
      <c r="F1063" s="1">
        <v>45141</v>
      </c>
      <c r="G1063" s="5">
        <v>13.954545454545455</v>
      </c>
      <c r="H1063">
        <v>55</v>
      </c>
    </row>
    <row r="1064" spans="1:8" x14ac:dyDescent="0.45">
      <c r="A1064" t="s">
        <v>14</v>
      </c>
      <c r="B1064">
        <v>51001</v>
      </c>
      <c r="C1064" t="s">
        <v>15</v>
      </c>
      <c r="D1064">
        <v>45.434333000000002</v>
      </c>
      <c r="E1064">
        <v>-75.676000000000002</v>
      </c>
      <c r="F1064" s="1">
        <v>45142</v>
      </c>
      <c r="G1064" s="5">
        <v>13.916666666666666</v>
      </c>
      <c r="H1064">
        <v>55</v>
      </c>
    </row>
    <row r="1065" spans="1:8" x14ac:dyDescent="0.45">
      <c r="A1065" t="s">
        <v>14</v>
      </c>
      <c r="B1065">
        <v>51001</v>
      </c>
      <c r="C1065" t="s">
        <v>15</v>
      </c>
      <c r="D1065">
        <v>45.434333000000002</v>
      </c>
      <c r="E1065">
        <v>-75.676000000000002</v>
      </c>
      <c r="F1065" s="1">
        <v>45143</v>
      </c>
      <c r="G1065" s="5">
        <v>12.041666666666666</v>
      </c>
      <c r="H1065">
        <v>50</v>
      </c>
    </row>
    <row r="1066" spans="1:8" x14ac:dyDescent="0.45">
      <c r="A1066" t="s">
        <v>14</v>
      </c>
      <c r="B1066">
        <v>51001</v>
      </c>
      <c r="C1066" t="s">
        <v>15</v>
      </c>
      <c r="D1066">
        <v>45.434333000000002</v>
      </c>
      <c r="E1066">
        <v>-75.676000000000002</v>
      </c>
      <c r="F1066" s="1">
        <v>45144</v>
      </c>
      <c r="G1066" s="5">
        <v>8.9583333333333339</v>
      </c>
      <c r="H1066">
        <v>38</v>
      </c>
    </row>
    <row r="1067" spans="1:8" x14ac:dyDescent="0.45">
      <c r="A1067" t="s">
        <v>14</v>
      </c>
      <c r="B1067">
        <v>51001</v>
      </c>
      <c r="C1067" t="s">
        <v>15</v>
      </c>
      <c r="D1067">
        <v>45.434333000000002</v>
      </c>
      <c r="E1067">
        <v>-75.676000000000002</v>
      </c>
      <c r="F1067" s="1">
        <v>45145</v>
      </c>
      <c r="G1067" s="5">
        <v>17.708333333333332</v>
      </c>
      <c r="H1067">
        <v>63</v>
      </c>
    </row>
    <row r="1068" spans="1:8" x14ac:dyDescent="0.45">
      <c r="A1068" t="s">
        <v>14</v>
      </c>
      <c r="B1068">
        <v>51001</v>
      </c>
      <c r="C1068" t="s">
        <v>15</v>
      </c>
      <c r="D1068">
        <v>45.434333000000002</v>
      </c>
      <c r="E1068">
        <v>-75.676000000000002</v>
      </c>
      <c r="F1068" s="1">
        <v>45146</v>
      </c>
      <c r="G1068" s="5">
        <v>4.375</v>
      </c>
      <c r="H1068">
        <v>18</v>
      </c>
    </row>
    <row r="1069" spans="1:8" x14ac:dyDescent="0.45">
      <c r="A1069" t="s">
        <v>14</v>
      </c>
      <c r="B1069">
        <v>51001</v>
      </c>
      <c r="C1069" t="s">
        <v>15</v>
      </c>
      <c r="D1069">
        <v>45.434333000000002</v>
      </c>
      <c r="E1069">
        <v>-75.676000000000002</v>
      </c>
      <c r="F1069" s="1">
        <v>45147</v>
      </c>
      <c r="G1069" s="5">
        <v>11.083333333333334</v>
      </c>
      <c r="H1069">
        <v>46</v>
      </c>
    </row>
    <row r="1070" spans="1:8" x14ac:dyDescent="0.45">
      <c r="A1070" t="s">
        <v>14</v>
      </c>
      <c r="B1070">
        <v>51001</v>
      </c>
      <c r="C1070" t="s">
        <v>15</v>
      </c>
      <c r="D1070">
        <v>45.434333000000002</v>
      </c>
      <c r="E1070">
        <v>-75.676000000000002</v>
      </c>
      <c r="F1070" s="1">
        <v>45148</v>
      </c>
      <c r="G1070" s="5">
        <v>13.166666666666666</v>
      </c>
      <c r="H1070">
        <v>53</v>
      </c>
    </row>
    <row r="1071" spans="1:8" x14ac:dyDescent="0.45">
      <c r="A1071" t="s">
        <v>14</v>
      </c>
      <c r="B1071">
        <v>51001</v>
      </c>
      <c r="C1071" t="s">
        <v>15</v>
      </c>
      <c r="D1071">
        <v>45.434333000000002</v>
      </c>
      <c r="E1071">
        <v>-75.676000000000002</v>
      </c>
      <c r="F1071" s="1">
        <v>45149</v>
      </c>
      <c r="G1071" s="5">
        <v>7.625</v>
      </c>
      <c r="H1071">
        <v>32</v>
      </c>
    </row>
    <row r="1072" spans="1:8" x14ac:dyDescent="0.45">
      <c r="A1072" t="s">
        <v>14</v>
      </c>
      <c r="B1072">
        <v>51001</v>
      </c>
      <c r="C1072" t="s">
        <v>15</v>
      </c>
      <c r="D1072">
        <v>45.434333000000002</v>
      </c>
      <c r="E1072">
        <v>-75.676000000000002</v>
      </c>
      <c r="F1072" s="1">
        <v>45150</v>
      </c>
      <c r="G1072" s="5">
        <v>7.541666666666667</v>
      </c>
      <c r="H1072">
        <v>31</v>
      </c>
    </row>
    <row r="1073" spans="1:8" x14ac:dyDescent="0.45">
      <c r="A1073" t="s">
        <v>14</v>
      </c>
      <c r="B1073">
        <v>51001</v>
      </c>
      <c r="C1073" t="s">
        <v>15</v>
      </c>
      <c r="D1073">
        <v>45.434333000000002</v>
      </c>
      <c r="E1073">
        <v>-75.676000000000002</v>
      </c>
      <c r="F1073" s="1">
        <v>45151</v>
      </c>
      <c r="G1073" s="5">
        <v>5.208333333333333</v>
      </c>
      <c r="H1073">
        <v>22</v>
      </c>
    </row>
    <row r="1074" spans="1:8" x14ac:dyDescent="0.45">
      <c r="A1074" t="s">
        <v>14</v>
      </c>
      <c r="B1074">
        <v>51001</v>
      </c>
      <c r="C1074" t="s">
        <v>15</v>
      </c>
      <c r="D1074">
        <v>45.434333000000002</v>
      </c>
      <c r="E1074">
        <v>-75.676000000000002</v>
      </c>
      <c r="F1074" s="1">
        <v>45152</v>
      </c>
      <c r="G1074" s="5">
        <v>9.6666666666666661</v>
      </c>
      <c r="H1074">
        <v>40</v>
      </c>
    </row>
    <row r="1075" spans="1:8" x14ac:dyDescent="0.45">
      <c r="A1075" t="s">
        <v>14</v>
      </c>
      <c r="B1075">
        <v>51001</v>
      </c>
      <c r="C1075" t="s">
        <v>15</v>
      </c>
      <c r="D1075">
        <v>45.434333000000002</v>
      </c>
      <c r="E1075">
        <v>-75.676000000000002</v>
      </c>
      <c r="F1075" s="1">
        <v>45153</v>
      </c>
      <c r="G1075" s="5">
        <v>14.083333333333334</v>
      </c>
      <c r="H1075">
        <v>55</v>
      </c>
    </row>
    <row r="1076" spans="1:8" x14ac:dyDescent="0.45">
      <c r="A1076" t="s">
        <v>14</v>
      </c>
      <c r="B1076">
        <v>51001</v>
      </c>
      <c r="C1076" t="s">
        <v>15</v>
      </c>
      <c r="D1076">
        <v>45.434333000000002</v>
      </c>
      <c r="E1076">
        <v>-75.676000000000002</v>
      </c>
      <c r="F1076" s="1">
        <v>45154</v>
      </c>
      <c r="G1076" s="5">
        <v>10.291666666666666</v>
      </c>
      <c r="H1076">
        <v>43</v>
      </c>
    </row>
    <row r="1077" spans="1:8" x14ac:dyDescent="0.45">
      <c r="A1077" t="s">
        <v>14</v>
      </c>
      <c r="B1077">
        <v>51001</v>
      </c>
      <c r="C1077" t="s">
        <v>15</v>
      </c>
      <c r="D1077">
        <v>45.434333000000002</v>
      </c>
      <c r="E1077">
        <v>-75.676000000000002</v>
      </c>
      <c r="F1077" s="1">
        <v>45155</v>
      </c>
      <c r="G1077" s="5">
        <v>11.625</v>
      </c>
      <c r="H1077">
        <v>48</v>
      </c>
    </row>
    <row r="1078" spans="1:8" x14ac:dyDescent="0.45">
      <c r="A1078" t="s">
        <v>14</v>
      </c>
      <c r="B1078">
        <v>51001</v>
      </c>
      <c r="C1078" t="s">
        <v>15</v>
      </c>
      <c r="D1078">
        <v>45.434333000000002</v>
      </c>
      <c r="E1078">
        <v>-75.676000000000002</v>
      </c>
      <c r="F1078" s="1">
        <v>45156</v>
      </c>
      <c r="G1078" s="5">
        <v>4.541666666666667</v>
      </c>
      <c r="H1078">
        <v>19</v>
      </c>
    </row>
    <row r="1079" spans="1:8" x14ac:dyDescent="0.45">
      <c r="A1079" t="s">
        <v>14</v>
      </c>
      <c r="B1079">
        <v>51001</v>
      </c>
      <c r="C1079" t="s">
        <v>15</v>
      </c>
      <c r="D1079">
        <v>45.434333000000002</v>
      </c>
      <c r="E1079">
        <v>-75.676000000000002</v>
      </c>
      <c r="F1079" s="1">
        <v>45157</v>
      </c>
      <c r="G1079" s="5">
        <v>7.708333333333333</v>
      </c>
      <c r="H1079">
        <v>32</v>
      </c>
    </row>
    <row r="1080" spans="1:8" x14ac:dyDescent="0.45">
      <c r="A1080" t="s">
        <v>14</v>
      </c>
      <c r="B1080">
        <v>51001</v>
      </c>
      <c r="C1080" t="s">
        <v>15</v>
      </c>
      <c r="D1080">
        <v>45.434333000000002</v>
      </c>
      <c r="E1080">
        <v>-75.676000000000002</v>
      </c>
      <c r="F1080" s="1">
        <v>45158</v>
      </c>
      <c r="G1080" s="5">
        <v>24.125</v>
      </c>
      <c r="H1080">
        <v>76</v>
      </c>
    </row>
    <row r="1081" spans="1:8" x14ac:dyDescent="0.45">
      <c r="A1081" t="s">
        <v>14</v>
      </c>
      <c r="B1081">
        <v>51001</v>
      </c>
      <c r="C1081" t="s">
        <v>15</v>
      </c>
      <c r="D1081">
        <v>45.434333000000002</v>
      </c>
      <c r="E1081">
        <v>-75.676000000000002</v>
      </c>
      <c r="F1081" s="1">
        <v>45159</v>
      </c>
      <c r="G1081" s="5">
        <v>9.1666666666666661</v>
      </c>
      <c r="H1081">
        <v>38</v>
      </c>
    </row>
    <row r="1082" spans="1:8" x14ac:dyDescent="0.45">
      <c r="A1082" t="s">
        <v>14</v>
      </c>
      <c r="B1082">
        <v>51001</v>
      </c>
      <c r="C1082" t="s">
        <v>15</v>
      </c>
      <c r="D1082">
        <v>45.434333000000002</v>
      </c>
      <c r="E1082">
        <v>-75.676000000000002</v>
      </c>
      <c r="F1082" s="1">
        <v>45160</v>
      </c>
      <c r="G1082" s="5">
        <v>7.125</v>
      </c>
      <c r="H1082">
        <v>30</v>
      </c>
    </row>
    <row r="1083" spans="1:8" x14ac:dyDescent="0.45">
      <c r="A1083" t="s">
        <v>14</v>
      </c>
      <c r="B1083">
        <v>51001</v>
      </c>
      <c r="C1083" t="s">
        <v>15</v>
      </c>
      <c r="D1083">
        <v>45.434333000000002</v>
      </c>
      <c r="E1083">
        <v>-75.676000000000002</v>
      </c>
      <c r="F1083" s="1">
        <v>45161</v>
      </c>
      <c r="G1083" s="5">
        <v>9.625</v>
      </c>
      <c r="H1083">
        <v>40</v>
      </c>
    </row>
    <row r="1084" spans="1:8" x14ac:dyDescent="0.45">
      <c r="A1084" t="s">
        <v>14</v>
      </c>
      <c r="B1084">
        <v>51001</v>
      </c>
      <c r="C1084" t="s">
        <v>15</v>
      </c>
      <c r="D1084">
        <v>45.434333000000002</v>
      </c>
      <c r="E1084">
        <v>-75.676000000000002</v>
      </c>
      <c r="F1084" s="1">
        <v>45162</v>
      </c>
      <c r="G1084" s="5">
        <v>8.375</v>
      </c>
      <c r="H1084">
        <v>35</v>
      </c>
    </row>
    <row r="1085" spans="1:8" x14ac:dyDescent="0.45">
      <c r="A1085" t="s">
        <v>14</v>
      </c>
      <c r="B1085">
        <v>51001</v>
      </c>
      <c r="C1085" t="s">
        <v>15</v>
      </c>
      <c r="D1085">
        <v>45.434333000000002</v>
      </c>
      <c r="E1085">
        <v>-75.676000000000002</v>
      </c>
      <c r="F1085" s="1">
        <v>45163</v>
      </c>
      <c r="G1085" s="5">
        <v>6.166666666666667</v>
      </c>
      <c r="H1085">
        <v>26</v>
      </c>
    </row>
    <row r="1086" spans="1:8" x14ac:dyDescent="0.45">
      <c r="A1086" t="s">
        <v>14</v>
      </c>
      <c r="B1086">
        <v>51001</v>
      </c>
      <c r="C1086" t="s">
        <v>15</v>
      </c>
      <c r="D1086">
        <v>45.434333000000002</v>
      </c>
      <c r="E1086">
        <v>-75.676000000000002</v>
      </c>
      <c r="F1086" s="1">
        <v>45164</v>
      </c>
      <c r="G1086" s="5">
        <v>5.208333333333333</v>
      </c>
      <c r="H1086">
        <v>22</v>
      </c>
    </row>
    <row r="1087" spans="1:8" x14ac:dyDescent="0.45">
      <c r="A1087" t="s">
        <v>14</v>
      </c>
      <c r="B1087">
        <v>51001</v>
      </c>
      <c r="C1087" t="s">
        <v>15</v>
      </c>
      <c r="D1087">
        <v>45.434333000000002</v>
      </c>
      <c r="E1087">
        <v>-75.676000000000002</v>
      </c>
      <c r="F1087" s="1">
        <v>45165</v>
      </c>
      <c r="G1087" s="5">
        <v>7</v>
      </c>
      <c r="H1087">
        <v>29</v>
      </c>
    </row>
    <row r="1088" spans="1:8" x14ac:dyDescent="0.45">
      <c r="A1088" t="s">
        <v>14</v>
      </c>
      <c r="B1088">
        <v>51001</v>
      </c>
      <c r="C1088" t="s">
        <v>15</v>
      </c>
      <c r="D1088">
        <v>45.434333000000002</v>
      </c>
      <c r="E1088">
        <v>-75.676000000000002</v>
      </c>
      <c r="F1088" s="1">
        <v>45166</v>
      </c>
      <c r="G1088" s="5">
        <v>10.5</v>
      </c>
      <c r="H1088">
        <v>44</v>
      </c>
    </row>
    <row r="1089" spans="1:8" x14ac:dyDescent="0.45">
      <c r="A1089" t="s">
        <v>14</v>
      </c>
      <c r="B1089">
        <v>51001</v>
      </c>
      <c r="C1089" t="s">
        <v>15</v>
      </c>
      <c r="D1089">
        <v>45.434333000000002</v>
      </c>
      <c r="E1089">
        <v>-75.676000000000002</v>
      </c>
      <c r="F1089" s="1">
        <v>45167</v>
      </c>
      <c r="G1089" s="5">
        <v>11.458333333333334</v>
      </c>
      <c r="H1089">
        <v>48</v>
      </c>
    </row>
    <row r="1090" spans="1:8" x14ac:dyDescent="0.45">
      <c r="A1090" t="s">
        <v>14</v>
      </c>
      <c r="B1090">
        <v>51001</v>
      </c>
      <c r="C1090" t="s">
        <v>15</v>
      </c>
      <c r="D1090">
        <v>45.434333000000002</v>
      </c>
      <c r="E1090">
        <v>-75.676000000000002</v>
      </c>
      <c r="F1090" s="1">
        <v>45168</v>
      </c>
      <c r="G1090" s="5">
        <v>7.625</v>
      </c>
      <c r="H1090">
        <v>32</v>
      </c>
    </row>
    <row r="1091" spans="1:8" x14ac:dyDescent="0.45">
      <c r="A1091" t="s">
        <v>14</v>
      </c>
      <c r="B1091">
        <v>51001</v>
      </c>
      <c r="C1091" t="s">
        <v>15</v>
      </c>
      <c r="D1091">
        <v>45.434333000000002</v>
      </c>
      <c r="E1091">
        <v>-75.676000000000002</v>
      </c>
      <c r="F1091" s="1">
        <v>45169</v>
      </c>
      <c r="G1091" s="5">
        <v>4.125</v>
      </c>
      <c r="H1091">
        <v>17</v>
      </c>
    </row>
  </sheetData>
  <autoFilter ref="A1:H1091" xr:uid="{00000000-0001-0000-0000-000000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AEDBF-274F-431F-906C-E0A9906004B6}">
  <dimension ref="A1:H21"/>
  <sheetViews>
    <sheetView workbookViewId="0">
      <selection activeCell="O30" sqref="O30"/>
    </sheetView>
  </sheetViews>
  <sheetFormatPr defaultRowHeight="14.25" x14ac:dyDescent="0.45"/>
  <cols>
    <col min="1" max="1" width="16.86328125" customWidth="1"/>
    <col min="6" max="6" width="9.73046875" bestFit="1" customWidth="1"/>
    <col min="8" max="8" width="15.59765625" customWidth="1"/>
  </cols>
  <sheetData>
    <row r="1" spans="1:8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45">
      <c r="A2" t="s">
        <v>8</v>
      </c>
      <c r="B2">
        <v>390490038</v>
      </c>
      <c r="C2" t="s">
        <v>9</v>
      </c>
      <c r="D2">
        <v>40.111069999999998</v>
      </c>
      <c r="E2">
        <v>-83.065415000000002</v>
      </c>
      <c r="F2" s="1">
        <v>45105</v>
      </c>
      <c r="G2">
        <v>134.9</v>
      </c>
      <c r="H2">
        <v>192</v>
      </c>
    </row>
    <row r="3" spans="1:8" x14ac:dyDescent="0.45">
      <c r="A3" t="s">
        <v>8</v>
      </c>
      <c r="B3">
        <v>390490038</v>
      </c>
      <c r="C3" t="s">
        <v>9</v>
      </c>
      <c r="D3">
        <v>40.111069999999998</v>
      </c>
      <c r="E3">
        <v>-83.065415000000002</v>
      </c>
      <c r="F3" s="1">
        <v>45106</v>
      </c>
      <c r="G3">
        <v>100.5</v>
      </c>
      <c r="H3">
        <v>174</v>
      </c>
    </row>
    <row r="4" spans="1:8" x14ac:dyDescent="0.45">
      <c r="A4" t="s">
        <v>8</v>
      </c>
      <c r="B4">
        <v>390490038</v>
      </c>
      <c r="C4" t="s">
        <v>9</v>
      </c>
      <c r="D4">
        <v>40.111069999999998</v>
      </c>
      <c r="E4">
        <v>-83.065415000000002</v>
      </c>
      <c r="F4" s="1">
        <v>45106</v>
      </c>
      <c r="G4">
        <v>83.2</v>
      </c>
      <c r="H4">
        <v>165</v>
      </c>
    </row>
    <row r="5" spans="1:8" x14ac:dyDescent="0.45">
      <c r="A5" t="s">
        <v>8</v>
      </c>
      <c r="B5">
        <v>390490038</v>
      </c>
      <c r="C5" t="s">
        <v>9</v>
      </c>
      <c r="D5">
        <v>40.111069999999998</v>
      </c>
      <c r="E5">
        <v>-83.065415000000002</v>
      </c>
      <c r="F5" s="1">
        <v>45104</v>
      </c>
      <c r="G5">
        <v>70.400000000000006</v>
      </c>
      <c r="H5">
        <v>159</v>
      </c>
    </row>
    <row r="6" spans="1:8" x14ac:dyDescent="0.45">
      <c r="A6" t="s">
        <v>8</v>
      </c>
      <c r="B6">
        <v>390490038</v>
      </c>
      <c r="C6" t="s">
        <v>9</v>
      </c>
      <c r="D6">
        <v>40.111069999999998</v>
      </c>
      <c r="E6">
        <v>-83.065415000000002</v>
      </c>
      <c r="F6" s="1">
        <v>45084</v>
      </c>
      <c r="G6">
        <v>51.4</v>
      </c>
      <c r="H6">
        <v>140</v>
      </c>
    </row>
    <row r="7" spans="1:8" x14ac:dyDescent="0.45">
      <c r="A7" t="s">
        <v>10</v>
      </c>
      <c r="B7">
        <v>390030009</v>
      </c>
      <c r="C7" t="s">
        <v>11</v>
      </c>
      <c r="D7">
        <v>40.770944000933198</v>
      </c>
      <c r="E7">
        <v>-84.053899999999999</v>
      </c>
      <c r="F7" s="1">
        <v>45105</v>
      </c>
      <c r="G7">
        <v>117.4</v>
      </c>
      <c r="H7">
        <v>183</v>
      </c>
    </row>
    <row r="8" spans="1:8" x14ac:dyDescent="0.45">
      <c r="A8" t="s">
        <v>10</v>
      </c>
      <c r="B8">
        <v>390030009</v>
      </c>
      <c r="C8" t="s">
        <v>11</v>
      </c>
      <c r="D8">
        <v>40.770944000933198</v>
      </c>
      <c r="E8">
        <v>-84.053899999999999</v>
      </c>
      <c r="F8" s="1">
        <v>45104</v>
      </c>
      <c r="G8">
        <v>90.2</v>
      </c>
      <c r="H8">
        <v>169</v>
      </c>
    </row>
    <row r="9" spans="1:8" x14ac:dyDescent="0.45">
      <c r="A9" t="s">
        <v>10</v>
      </c>
      <c r="B9">
        <v>390030009</v>
      </c>
      <c r="C9" t="s">
        <v>11</v>
      </c>
      <c r="D9">
        <v>40.770944000933198</v>
      </c>
      <c r="E9">
        <v>-84.053899999999999</v>
      </c>
      <c r="F9" s="1">
        <v>45106</v>
      </c>
      <c r="G9">
        <v>78.2</v>
      </c>
      <c r="H9">
        <v>163</v>
      </c>
    </row>
    <row r="10" spans="1:8" x14ac:dyDescent="0.45">
      <c r="A10" t="s">
        <v>10</v>
      </c>
      <c r="B10">
        <v>390030009</v>
      </c>
      <c r="C10" t="s">
        <v>11</v>
      </c>
      <c r="D10">
        <v>40.770944000933198</v>
      </c>
      <c r="E10">
        <v>-84.053899999999999</v>
      </c>
      <c r="F10" s="1">
        <v>45106</v>
      </c>
      <c r="G10">
        <v>79.599999999999994</v>
      </c>
      <c r="H10">
        <v>163</v>
      </c>
    </row>
    <row r="11" spans="1:8" ht="14.25" customHeight="1" x14ac:dyDescent="0.45">
      <c r="A11" t="s">
        <v>10</v>
      </c>
      <c r="B11">
        <v>390030009</v>
      </c>
      <c r="C11" t="s">
        <v>11</v>
      </c>
      <c r="D11">
        <v>40.770944000933198</v>
      </c>
      <c r="E11">
        <v>-84.053899999999999</v>
      </c>
      <c r="F11" s="1">
        <v>45124</v>
      </c>
      <c r="G11">
        <v>49.7</v>
      </c>
      <c r="H11">
        <v>136</v>
      </c>
    </row>
    <row r="12" spans="1:8" x14ac:dyDescent="0.45">
      <c r="A12" t="s">
        <v>45</v>
      </c>
      <c r="B12">
        <v>360810125</v>
      </c>
      <c r="C12" t="s">
        <v>13</v>
      </c>
      <c r="D12">
        <v>40.739263999999999</v>
      </c>
      <c r="E12">
        <v>-73.817694000000003</v>
      </c>
      <c r="F12" s="1">
        <v>45084</v>
      </c>
      <c r="G12">
        <v>132.69999999999999</v>
      </c>
      <c r="H12">
        <v>191</v>
      </c>
    </row>
    <row r="13" spans="1:8" x14ac:dyDescent="0.45">
      <c r="A13" t="s">
        <v>12</v>
      </c>
      <c r="B13">
        <v>360810125</v>
      </c>
      <c r="C13" t="s">
        <v>13</v>
      </c>
      <c r="D13">
        <v>40.739263999999999</v>
      </c>
      <c r="E13">
        <v>-73.817694000000003</v>
      </c>
      <c r="F13" s="1">
        <v>45083</v>
      </c>
      <c r="G13">
        <v>74.599999999999994</v>
      </c>
      <c r="H13">
        <v>161</v>
      </c>
    </row>
    <row r="14" spans="1:8" x14ac:dyDescent="0.45">
      <c r="A14" t="s">
        <v>12</v>
      </c>
      <c r="B14">
        <v>360810125</v>
      </c>
      <c r="C14" t="s">
        <v>13</v>
      </c>
      <c r="D14">
        <v>40.739263999999999</v>
      </c>
      <c r="E14">
        <v>-73.817694000000003</v>
      </c>
      <c r="F14" s="1">
        <v>45085</v>
      </c>
      <c r="G14">
        <v>61</v>
      </c>
      <c r="H14">
        <v>154</v>
      </c>
    </row>
    <row r="15" spans="1:8" x14ac:dyDescent="0.45">
      <c r="A15" t="s">
        <v>12</v>
      </c>
      <c r="B15">
        <v>360810125</v>
      </c>
      <c r="C15" t="s">
        <v>13</v>
      </c>
      <c r="D15">
        <v>40.739263999999999</v>
      </c>
      <c r="E15">
        <v>-73.817694000000003</v>
      </c>
      <c r="F15" s="1">
        <v>45107</v>
      </c>
      <c r="G15">
        <v>54.2</v>
      </c>
      <c r="H15">
        <v>147</v>
      </c>
    </row>
    <row r="16" spans="1:8" x14ac:dyDescent="0.45">
      <c r="A16" t="s">
        <v>12</v>
      </c>
      <c r="B16">
        <v>360810125</v>
      </c>
      <c r="C16" t="s">
        <v>13</v>
      </c>
      <c r="D16">
        <v>40.739263999999999</v>
      </c>
      <c r="E16">
        <v>-73.817694000000003</v>
      </c>
      <c r="F16" s="1">
        <v>45111</v>
      </c>
      <c r="G16">
        <v>36.6</v>
      </c>
      <c r="H16">
        <v>104</v>
      </c>
    </row>
    <row r="17" spans="1:8" x14ac:dyDescent="0.45">
      <c r="A17" t="s">
        <v>14</v>
      </c>
      <c r="B17">
        <v>51001</v>
      </c>
      <c r="C17" t="s">
        <v>15</v>
      </c>
      <c r="D17">
        <v>45.434333000000002</v>
      </c>
      <c r="E17">
        <v>-75.676000000000002</v>
      </c>
      <c r="F17" s="1">
        <v>45084</v>
      </c>
      <c r="G17" s="5">
        <v>210.66666666666666</v>
      </c>
      <c r="H17">
        <v>261</v>
      </c>
    </row>
    <row r="18" spans="1:8" x14ac:dyDescent="0.45">
      <c r="A18" t="s">
        <v>14</v>
      </c>
      <c r="B18">
        <v>51001</v>
      </c>
      <c r="C18" t="s">
        <v>15</v>
      </c>
      <c r="D18">
        <v>45.434333000000002</v>
      </c>
      <c r="E18">
        <v>-75.676000000000002</v>
      </c>
      <c r="F18" s="1">
        <v>45102</v>
      </c>
      <c r="G18" s="5">
        <v>156.29166666666666</v>
      </c>
      <c r="H18">
        <v>207</v>
      </c>
    </row>
    <row r="19" spans="1:8" x14ac:dyDescent="0.45">
      <c r="A19" t="s">
        <v>14</v>
      </c>
      <c r="B19">
        <v>51001</v>
      </c>
      <c r="C19" t="s">
        <v>15</v>
      </c>
      <c r="D19">
        <v>45.434333000000002</v>
      </c>
      <c r="E19">
        <v>-75.676000000000002</v>
      </c>
      <c r="F19" s="1">
        <v>45103</v>
      </c>
      <c r="G19" s="5">
        <v>154.16666666666666</v>
      </c>
      <c r="H19">
        <v>205</v>
      </c>
    </row>
    <row r="20" spans="1:8" x14ac:dyDescent="0.45">
      <c r="A20" t="s">
        <v>14</v>
      </c>
      <c r="B20">
        <v>51001</v>
      </c>
      <c r="C20" t="s">
        <v>15</v>
      </c>
      <c r="D20">
        <v>45.434333000000002</v>
      </c>
      <c r="E20">
        <v>-75.676000000000002</v>
      </c>
      <c r="F20" s="1">
        <v>45083</v>
      </c>
      <c r="G20" s="5">
        <v>129.91666666666666</v>
      </c>
      <c r="H20">
        <v>189</v>
      </c>
    </row>
    <row r="21" spans="1:8" x14ac:dyDescent="0.45">
      <c r="A21" t="s">
        <v>14</v>
      </c>
      <c r="B21">
        <v>51001</v>
      </c>
      <c r="C21" t="s">
        <v>15</v>
      </c>
      <c r="D21">
        <v>45.434333000000002</v>
      </c>
      <c r="E21">
        <v>-75.676000000000002</v>
      </c>
      <c r="F21" s="1">
        <v>45107</v>
      </c>
      <c r="G21" s="5">
        <v>72</v>
      </c>
      <c r="H21">
        <v>160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6F0BF-3D53-4500-B2E4-4965924E279A}">
  <sheetPr filterMode="1"/>
  <dimension ref="A1:I1091"/>
  <sheetViews>
    <sheetView workbookViewId="0">
      <selection activeCell="I850" sqref="I850"/>
    </sheetView>
  </sheetViews>
  <sheetFormatPr defaultRowHeight="14.25" x14ac:dyDescent="0.45"/>
  <cols>
    <col min="1" max="1" width="10.86328125" customWidth="1"/>
    <col min="2" max="5" width="10.73046875" customWidth="1"/>
    <col min="6" max="6" width="11.1328125" customWidth="1"/>
    <col min="7" max="7" width="11.59765625" bestFit="1" customWidth="1"/>
  </cols>
  <sheetData>
    <row r="1" spans="1:9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</row>
    <row r="2" spans="1:9" hidden="1" x14ac:dyDescent="0.45">
      <c r="A2" t="s">
        <v>8</v>
      </c>
      <c r="B2">
        <v>390490038</v>
      </c>
      <c r="C2" t="s">
        <v>9</v>
      </c>
      <c r="D2">
        <v>40.111069999999998</v>
      </c>
      <c r="E2">
        <v>-83.065415000000002</v>
      </c>
      <c r="F2" s="1">
        <v>44927</v>
      </c>
      <c r="G2">
        <v>15.9</v>
      </c>
      <c r="H2">
        <v>59</v>
      </c>
      <c r="I2" t="str">
        <f>IF(H2&lt;=100,"Good","Bad")</f>
        <v>Good</v>
      </c>
    </row>
    <row r="3" spans="1:9" hidden="1" x14ac:dyDescent="0.45">
      <c r="A3" t="s">
        <v>8</v>
      </c>
      <c r="B3">
        <v>390490038</v>
      </c>
      <c r="C3" t="s">
        <v>9</v>
      </c>
      <c r="D3">
        <v>40.111069999999998</v>
      </c>
      <c r="E3">
        <v>-83.065415000000002</v>
      </c>
      <c r="F3" s="1">
        <v>44928</v>
      </c>
      <c r="G3">
        <v>15.9</v>
      </c>
      <c r="H3">
        <v>59</v>
      </c>
      <c r="I3" t="str">
        <f t="shared" ref="I3:I66" si="0">IF(H3&lt;=100,"Good","Bad")</f>
        <v>Good</v>
      </c>
    </row>
    <row r="4" spans="1:9" hidden="1" x14ac:dyDescent="0.45">
      <c r="A4" t="s">
        <v>8</v>
      </c>
      <c r="B4">
        <v>390490038</v>
      </c>
      <c r="C4" t="s">
        <v>9</v>
      </c>
      <c r="D4">
        <v>40.111069999999998</v>
      </c>
      <c r="E4">
        <v>-83.065415000000002</v>
      </c>
      <c r="F4" s="1">
        <v>44929</v>
      </c>
      <c r="G4">
        <v>5.0999999999999996</v>
      </c>
      <c r="H4">
        <v>21</v>
      </c>
      <c r="I4" t="str">
        <f t="shared" si="0"/>
        <v>Good</v>
      </c>
    </row>
    <row r="5" spans="1:9" hidden="1" x14ac:dyDescent="0.45">
      <c r="A5" t="s">
        <v>8</v>
      </c>
      <c r="B5">
        <v>390490038</v>
      </c>
      <c r="C5" t="s">
        <v>9</v>
      </c>
      <c r="D5">
        <v>40.111069999999998</v>
      </c>
      <c r="E5">
        <v>-83.065415000000002</v>
      </c>
      <c r="F5" s="1">
        <v>44929</v>
      </c>
      <c r="G5">
        <v>7.4</v>
      </c>
      <c r="H5">
        <v>31</v>
      </c>
      <c r="I5" t="str">
        <f t="shared" si="0"/>
        <v>Good</v>
      </c>
    </row>
    <row r="6" spans="1:9" hidden="1" x14ac:dyDescent="0.45">
      <c r="A6" t="s">
        <v>8</v>
      </c>
      <c r="B6">
        <v>390490038</v>
      </c>
      <c r="C6" t="s">
        <v>9</v>
      </c>
      <c r="D6">
        <v>40.111069999999998</v>
      </c>
      <c r="E6">
        <v>-83.065415000000002</v>
      </c>
      <c r="F6" s="1">
        <v>44930</v>
      </c>
      <c r="G6">
        <v>6.7</v>
      </c>
      <c r="H6">
        <v>28</v>
      </c>
      <c r="I6" t="str">
        <f t="shared" si="0"/>
        <v>Good</v>
      </c>
    </row>
    <row r="7" spans="1:9" hidden="1" x14ac:dyDescent="0.45">
      <c r="A7" t="s">
        <v>8</v>
      </c>
      <c r="B7">
        <v>390490038</v>
      </c>
      <c r="C7" t="s">
        <v>9</v>
      </c>
      <c r="D7">
        <v>40.111069999999998</v>
      </c>
      <c r="E7">
        <v>-83.065415000000002</v>
      </c>
      <c r="F7" s="1">
        <v>44931</v>
      </c>
      <c r="G7">
        <v>7.1</v>
      </c>
      <c r="H7">
        <v>30</v>
      </c>
      <c r="I7" t="str">
        <f t="shared" si="0"/>
        <v>Good</v>
      </c>
    </row>
    <row r="8" spans="1:9" hidden="1" x14ac:dyDescent="0.45">
      <c r="A8" t="s">
        <v>8</v>
      </c>
      <c r="B8">
        <v>390490038</v>
      </c>
      <c r="C8" t="s">
        <v>9</v>
      </c>
      <c r="D8">
        <v>40.111069999999998</v>
      </c>
      <c r="E8">
        <v>-83.065415000000002</v>
      </c>
      <c r="F8" s="1">
        <v>44932</v>
      </c>
      <c r="G8">
        <v>5.8</v>
      </c>
      <c r="H8">
        <v>24</v>
      </c>
      <c r="I8" t="str">
        <f t="shared" si="0"/>
        <v>Good</v>
      </c>
    </row>
    <row r="9" spans="1:9" hidden="1" x14ac:dyDescent="0.45">
      <c r="A9" t="s">
        <v>8</v>
      </c>
      <c r="B9">
        <v>390490038</v>
      </c>
      <c r="C9" t="s">
        <v>9</v>
      </c>
      <c r="D9">
        <v>40.111069999999998</v>
      </c>
      <c r="E9">
        <v>-83.065415000000002</v>
      </c>
      <c r="F9" s="1">
        <v>44932</v>
      </c>
      <c r="G9">
        <v>8.5</v>
      </c>
      <c r="H9">
        <v>35</v>
      </c>
      <c r="I9" t="str">
        <f t="shared" si="0"/>
        <v>Good</v>
      </c>
    </row>
    <row r="10" spans="1:9" hidden="1" x14ac:dyDescent="0.45">
      <c r="A10" t="s">
        <v>8</v>
      </c>
      <c r="B10">
        <v>390490038</v>
      </c>
      <c r="C10" t="s">
        <v>9</v>
      </c>
      <c r="D10">
        <v>40.111069999999998</v>
      </c>
      <c r="E10">
        <v>-83.065415000000002</v>
      </c>
      <c r="F10" s="1">
        <v>44933</v>
      </c>
      <c r="G10">
        <v>10.199999999999999</v>
      </c>
      <c r="H10">
        <v>43</v>
      </c>
      <c r="I10" t="str">
        <f t="shared" si="0"/>
        <v>Good</v>
      </c>
    </row>
    <row r="11" spans="1:9" hidden="1" x14ac:dyDescent="0.45">
      <c r="A11" t="s">
        <v>8</v>
      </c>
      <c r="B11">
        <v>390490038</v>
      </c>
      <c r="C11" t="s">
        <v>9</v>
      </c>
      <c r="D11">
        <v>40.111069999999998</v>
      </c>
      <c r="E11">
        <v>-83.065415000000002</v>
      </c>
      <c r="F11" s="1">
        <v>44934</v>
      </c>
      <c r="G11">
        <v>12.5</v>
      </c>
      <c r="H11">
        <v>52</v>
      </c>
      <c r="I11" t="str">
        <f t="shared" si="0"/>
        <v>Good</v>
      </c>
    </row>
    <row r="12" spans="1:9" hidden="1" x14ac:dyDescent="0.45">
      <c r="A12" t="s">
        <v>8</v>
      </c>
      <c r="B12">
        <v>390490038</v>
      </c>
      <c r="C12" t="s">
        <v>9</v>
      </c>
      <c r="D12">
        <v>40.111069999999998</v>
      </c>
      <c r="E12">
        <v>-83.065415000000002</v>
      </c>
      <c r="F12" s="1">
        <v>44935</v>
      </c>
      <c r="G12">
        <v>13.7</v>
      </c>
      <c r="H12">
        <v>54</v>
      </c>
      <c r="I12" t="str">
        <f t="shared" si="0"/>
        <v>Good</v>
      </c>
    </row>
    <row r="13" spans="1:9" hidden="1" x14ac:dyDescent="0.45">
      <c r="A13" t="s">
        <v>8</v>
      </c>
      <c r="B13">
        <v>390490038</v>
      </c>
      <c r="C13" t="s">
        <v>9</v>
      </c>
      <c r="D13">
        <v>40.111069999999998</v>
      </c>
      <c r="E13">
        <v>-83.065415000000002</v>
      </c>
      <c r="F13" s="1">
        <v>44935</v>
      </c>
      <c r="G13">
        <v>16.600000000000001</v>
      </c>
      <c r="H13">
        <v>60</v>
      </c>
      <c r="I13" t="str">
        <f t="shared" si="0"/>
        <v>Good</v>
      </c>
    </row>
    <row r="14" spans="1:9" hidden="1" x14ac:dyDescent="0.45">
      <c r="A14" t="s">
        <v>8</v>
      </c>
      <c r="B14">
        <v>390490038</v>
      </c>
      <c r="C14" t="s">
        <v>9</v>
      </c>
      <c r="D14">
        <v>40.111069999999998</v>
      </c>
      <c r="E14">
        <v>-83.065415000000002</v>
      </c>
      <c r="F14" s="1">
        <v>44936</v>
      </c>
      <c r="G14">
        <v>16.7</v>
      </c>
      <c r="H14">
        <v>61</v>
      </c>
      <c r="I14" t="str">
        <f t="shared" si="0"/>
        <v>Good</v>
      </c>
    </row>
    <row r="15" spans="1:9" hidden="1" x14ac:dyDescent="0.45">
      <c r="A15" t="s">
        <v>8</v>
      </c>
      <c r="B15">
        <v>390490038</v>
      </c>
      <c r="C15" t="s">
        <v>9</v>
      </c>
      <c r="D15">
        <v>40.111069999999998</v>
      </c>
      <c r="E15">
        <v>-83.065415000000002</v>
      </c>
      <c r="F15" s="1">
        <v>44937</v>
      </c>
      <c r="G15">
        <v>15.4</v>
      </c>
      <c r="H15">
        <v>58</v>
      </c>
      <c r="I15" t="str">
        <f t="shared" si="0"/>
        <v>Good</v>
      </c>
    </row>
    <row r="16" spans="1:9" hidden="1" x14ac:dyDescent="0.45">
      <c r="A16" t="s">
        <v>8</v>
      </c>
      <c r="B16">
        <v>390490038</v>
      </c>
      <c r="C16" t="s">
        <v>9</v>
      </c>
      <c r="D16">
        <v>40.111069999999998</v>
      </c>
      <c r="E16">
        <v>-83.065415000000002</v>
      </c>
      <c r="F16" s="1">
        <v>44938</v>
      </c>
      <c r="G16">
        <v>9.1</v>
      </c>
      <c r="H16">
        <v>38</v>
      </c>
      <c r="I16" t="str">
        <f t="shared" si="0"/>
        <v>Good</v>
      </c>
    </row>
    <row r="17" spans="1:9" hidden="1" x14ac:dyDescent="0.45">
      <c r="A17" t="s">
        <v>8</v>
      </c>
      <c r="B17">
        <v>390490038</v>
      </c>
      <c r="C17" t="s">
        <v>9</v>
      </c>
      <c r="D17">
        <v>40.111069999999998</v>
      </c>
      <c r="E17">
        <v>-83.065415000000002</v>
      </c>
      <c r="F17" s="1">
        <v>44938</v>
      </c>
      <c r="G17">
        <v>11.1</v>
      </c>
      <c r="H17">
        <v>46</v>
      </c>
      <c r="I17" t="str">
        <f t="shared" si="0"/>
        <v>Good</v>
      </c>
    </row>
    <row r="18" spans="1:9" hidden="1" x14ac:dyDescent="0.45">
      <c r="A18" t="s">
        <v>8</v>
      </c>
      <c r="B18">
        <v>390490038</v>
      </c>
      <c r="C18" t="s">
        <v>9</v>
      </c>
      <c r="D18">
        <v>40.111069999999998</v>
      </c>
      <c r="E18">
        <v>-83.065415000000002</v>
      </c>
      <c r="F18" s="1">
        <v>44939</v>
      </c>
      <c r="G18">
        <v>5.4</v>
      </c>
      <c r="H18">
        <v>23</v>
      </c>
      <c r="I18" t="str">
        <f t="shared" si="0"/>
        <v>Good</v>
      </c>
    </row>
    <row r="19" spans="1:9" hidden="1" x14ac:dyDescent="0.45">
      <c r="A19" t="s">
        <v>8</v>
      </c>
      <c r="B19">
        <v>390490038</v>
      </c>
      <c r="C19" t="s">
        <v>9</v>
      </c>
      <c r="D19">
        <v>40.111069999999998</v>
      </c>
      <c r="E19">
        <v>-83.065415000000002</v>
      </c>
      <c r="F19" s="1">
        <v>44940</v>
      </c>
      <c r="G19">
        <v>9.6</v>
      </c>
      <c r="H19">
        <v>40</v>
      </c>
      <c r="I19" t="str">
        <f t="shared" si="0"/>
        <v>Good</v>
      </c>
    </row>
    <row r="20" spans="1:9" hidden="1" x14ac:dyDescent="0.45">
      <c r="A20" t="s">
        <v>8</v>
      </c>
      <c r="B20">
        <v>390490038</v>
      </c>
      <c r="C20" t="s">
        <v>9</v>
      </c>
      <c r="D20">
        <v>40.111069999999998</v>
      </c>
      <c r="E20">
        <v>-83.065415000000002</v>
      </c>
      <c r="F20" s="1">
        <v>44941</v>
      </c>
      <c r="G20">
        <v>17.600000000000001</v>
      </c>
      <c r="H20">
        <v>63</v>
      </c>
      <c r="I20" t="str">
        <f t="shared" si="0"/>
        <v>Good</v>
      </c>
    </row>
    <row r="21" spans="1:9" hidden="1" x14ac:dyDescent="0.45">
      <c r="A21" t="s">
        <v>8</v>
      </c>
      <c r="B21">
        <v>390490038</v>
      </c>
      <c r="C21" t="s">
        <v>9</v>
      </c>
      <c r="D21">
        <v>40.111069999999998</v>
      </c>
      <c r="E21">
        <v>-83.065415000000002</v>
      </c>
      <c r="F21" s="1">
        <v>44941</v>
      </c>
      <c r="G21">
        <v>19.8</v>
      </c>
      <c r="H21">
        <v>67</v>
      </c>
      <c r="I21" t="str">
        <f t="shared" si="0"/>
        <v>Good</v>
      </c>
    </row>
    <row r="22" spans="1:9" hidden="1" x14ac:dyDescent="0.45">
      <c r="A22" t="s">
        <v>8</v>
      </c>
      <c r="B22">
        <v>390490038</v>
      </c>
      <c r="C22" t="s">
        <v>9</v>
      </c>
      <c r="D22">
        <v>40.111069999999998</v>
      </c>
      <c r="E22">
        <v>-83.065415000000002</v>
      </c>
      <c r="F22" s="1">
        <v>44942</v>
      </c>
      <c r="G22">
        <v>11.9</v>
      </c>
      <c r="H22">
        <v>50</v>
      </c>
      <c r="I22" t="str">
        <f t="shared" si="0"/>
        <v>Good</v>
      </c>
    </row>
    <row r="23" spans="1:9" hidden="1" x14ac:dyDescent="0.45">
      <c r="A23" t="s">
        <v>8</v>
      </c>
      <c r="B23">
        <v>390490038</v>
      </c>
      <c r="C23" t="s">
        <v>9</v>
      </c>
      <c r="D23">
        <v>40.111069999999998</v>
      </c>
      <c r="E23">
        <v>-83.065415000000002</v>
      </c>
      <c r="F23" s="1">
        <v>44943</v>
      </c>
      <c r="G23">
        <v>6.1</v>
      </c>
      <c r="H23">
        <v>25</v>
      </c>
      <c r="I23" t="str">
        <f t="shared" si="0"/>
        <v>Good</v>
      </c>
    </row>
    <row r="24" spans="1:9" hidden="1" x14ac:dyDescent="0.45">
      <c r="A24" t="s">
        <v>8</v>
      </c>
      <c r="B24">
        <v>390490038</v>
      </c>
      <c r="C24" t="s">
        <v>9</v>
      </c>
      <c r="D24">
        <v>40.111069999999998</v>
      </c>
      <c r="E24">
        <v>-83.065415000000002</v>
      </c>
      <c r="F24" s="1">
        <v>44944</v>
      </c>
      <c r="G24">
        <v>8.3000000000000007</v>
      </c>
      <c r="H24">
        <v>35</v>
      </c>
      <c r="I24" t="str">
        <f t="shared" si="0"/>
        <v>Good</v>
      </c>
    </row>
    <row r="25" spans="1:9" hidden="1" x14ac:dyDescent="0.45">
      <c r="A25" t="s">
        <v>8</v>
      </c>
      <c r="B25">
        <v>390490038</v>
      </c>
      <c r="C25" t="s">
        <v>9</v>
      </c>
      <c r="D25">
        <v>40.111069999999998</v>
      </c>
      <c r="E25">
        <v>-83.065415000000002</v>
      </c>
      <c r="F25" s="1">
        <v>44944</v>
      </c>
      <c r="G25">
        <v>2.4</v>
      </c>
      <c r="H25">
        <v>10</v>
      </c>
      <c r="I25" t="str">
        <f t="shared" si="0"/>
        <v>Good</v>
      </c>
    </row>
    <row r="26" spans="1:9" hidden="1" x14ac:dyDescent="0.45">
      <c r="A26" t="s">
        <v>8</v>
      </c>
      <c r="B26">
        <v>390490038</v>
      </c>
      <c r="C26" t="s">
        <v>9</v>
      </c>
      <c r="D26">
        <v>40.111069999999998</v>
      </c>
      <c r="E26">
        <v>-83.065415000000002</v>
      </c>
      <c r="F26" s="1">
        <v>44945</v>
      </c>
      <c r="G26">
        <v>3.7</v>
      </c>
      <c r="H26">
        <v>15</v>
      </c>
      <c r="I26" t="str">
        <f t="shared" si="0"/>
        <v>Good</v>
      </c>
    </row>
    <row r="27" spans="1:9" hidden="1" x14ac:dyDescent="0.45">
      <c r="A27" t="s">
        <v>8</v>
      </c>
      <c r="B27">
        <v>390490038</v>
      </c>
      <c r="C27" t="s">
        <v>9</v>
      </c>
      <c r="D27">
        <v>40.111069999999998</v>
      </c>
      <c r="E27">
        <v>-83.065415000000002</v>
      </c>
      <c r="F27" s="1">
        <v>44946</v>
      </c>
      <c r="G27">
        <v>4.3</v>
      </c>
      <c r="H27">
        <v>18</v>
      </c>
      <c r="I27" t="str">
        <f t="shared" si="0"/>
        <v>Good</v>
      </c>
    </row>
    <row r="28" spans="1:9" hidden="1" x14ac:dyDescent="0.45">
      <c r="A28" t="s">
        <v>8</v>
      </c>
      <c r="B28">
        <v>390490038</v>
      </c>
      <c r="C28" t="s">
        <v>9</v>
      </c>
      <c r="D28">
        <v>40.111069999999998</v>
      </c>
      <c r="E28">
        <v>-83.065415000000002</v>
      </c>
      <c r="F28" s="1">
        <v>44947</v>
      </c>
      <c r="G28">
        <v>6</v>
      </c>
      <c r="H28">
        <v>25</v>
      </c>
      <c r="I28" t="str">
        <f t="shared" si="0"/>
        <v>Good</v>
      </c>
    </row>
    <row r="29" spans="1:9" hidden="1" x14ac:dyDescent="0.45">
      <c r="A29" t="s">
        <v>8</v>
      </c>
      <c r="B29">
        <v>390490038</v>
      </c>
      <c r="C29" t="s">
        <v>9</v>
      </c>
      <c r="D29">
        <v>40.111069999999998</v>
      </c>
      <c r="E29">
        <v>-83.065415000000002</v>
      </c>
      <c r="F29" s="1">
        <v>44947</v>
      </c>
      <c r="G29">
        <v>7.4</v>
      </c>
      <c r="H29">
        <v>31</v>
      </c>
      <c r="I29" t="str">
        <f t="shared" si="0"/>
        <v>Good</v>
      </c>
    </row>
    <row r="30" spans="1:9" hidden="1" x14ac:dyDescent="0.45">
      <c r="A30" t="s">
        <v>8</v>
      </c>
      <c r="B30">
        <v>390490038</v>
      </c>
      <c r="C30" t="s">
        <v>9</v>
      </c>
      <c r="D30">
        <v>40.111069999999998</v>
      </c>
      <c r="E30">
        <v>-83.065415000000002</v>
      </c>
      <c r="F30" s="1">
        <v>44948</v>
      </c>
      <c r="G30">
        <v>14.1</v>
      </c>
      <c r="H30">
        <v>55</v>
      </c>
      <c r="I30" t="str">
        <f t="shared" si="0"/>
        <v>Good</v>
      </c>
    </row>
    <row r="31" spans="1:9" hidden="1" x14ac:dyDescent="0.45">
      <c r="A31" t="s">
        <v>8</v>
      </c>
      <c r="B31">
        <v>390490038</v>
      </c>
      <c r="C31" t="s">
        <v>9</v>
      </c>
      <c r="D31">
        <v>40.111069999999998</v>
      </c>
      <c r="E31">
        <v>-83.065415000000002</v>
      </c>
      <c r="F31" s="1">
        <v>44949</v>
      </c>
      <c r="G31">
        <v>11.5</v>
      </c>
      <c r="H31">
        <v>48</v>
      </c>
      <c r="I31" t="str">
        <f t="shared" si="0"/>
        <v>Good</v>
      </c>
    </row>
    <row r="32" spans="1:9" hidden="1" x14ac:dyDescent="0.45">
      <c r="A32" t="s">
        <v>8</v>
      </c>
      <c r="B32">
        <v>390490038</v>
      </c>
      <c r="C32" t="s">
        <v>9</v>
      </c>
      <c r="D32">
        <v>40.111069999999998</v>
      </c>
      <c r="E32">
        <v>-83.065415000000002</v>
      </c>
      <c r="F32" s="1">
        <v>44950</v>
      </c>
      <c r="G32">
        <v>19</v>
      </c>
      <c r="H32">
        <v>66</v>
      </c>
      <c r="I32" t="str">
        <f t="shared" si="0"/>
        <v>Good</v>
      </c>
    </row>
    <row r="33" spans="1:9" hidden="1" x14ac:dyDescent="0.45">
      <c r="A33" t="s">
        <v>8</v>
      </c>
      <c r="B33">
        <v>390490038</v>
      </c>
      <c r="C33" t="s">
        <v>9</v>
      </c>
      <c r="D33">
        <v>40.111069999999998</v>
      </c>
      <c r="E33">
        <v>-83.065415000000002</v>
      </c>
      <c r="F33" s="1">
        <v>44950</v>
      </c>
      <c r="G33">
        <v>19.100000000000001</v>
      </c>
      <c r="H33">
        <v>66</v>
      </c>
      <c r="I33" t="str">
        <f t="shared" si="0"/>
        <v>Good</v>
      </c>
    </row>
    <row r="34" spans="1:9" hidden="1" x14ac:dyDescent="0.45">
      <c r="A34" t="s">
        <v>8</v>
      </c>
      <c r="B34">
        <v>390490038</v>
      </c>
      <c r="C34" t="s">
        <v>9</v>
      </c>
      <c r="D34">
        <v>40.111069999999998</v>
      </c>
      <c r="E34">
        <v>-83.065415000000002</v>
      </c>
      <c r="F34" s="1">
        <v>44951</v>
      </c>
      <c r="G34">
        <v>9.1</v>
      </c>
      <c r="H34">
        <v>38</v>
      </c>
      <c r="I34" t="str">
        <f t="shared" si="0"/>
        <v>Good</v>
      </c>
    </row>
    <row r="35" spans="1:9" hidden="1" x14ac:dyDescent="0.45">
      <c r="A35" t="s">
        <v>8</v>
      </c>
      <c r="B35">
        <v>390490038</v>
      </c>
      <c r="C35" t="s">
        <v>9</v>
      </c>
      <c r="D35">
        <v>40.111069999999998</v>
      </c>
      <c r="E35">
        <v>-83.065415000000002</v>
      </c>
      <c r="F35" s="1">
        <v>44952</v>
      </c>
      <c r="G35">
        <v>11.1</v>
      </c>
      <c r="H35">
        <v>46</v>
      </c>
      <c r="I35" t="str">
        <f t="shared" si="0"/>
        <v>Good</v>
      </c>
    </row>
    <row r="36" spans="1:9" hidden="1" x14ac:dyDescent="0.45">
      <c r="A36" t="s">
        <v>8</v>
      </c>
      <c r="B36">
        <v>390490038</v>
      </c>
      <c r="C36" t="s">
        <v>9</v>
      </c>
      <c r="D36">
        <v>40.111069999999998</v>
      </c>
      <c r="E36">
        <v>-83.065415000000002</v>
      </c>
      <c r="F36" s="1">
        <v>44953</v>
      </c>
      <c r="G36">
        <v>4.5</v>
      </c>
      <c r="H36">
        <v>19</v>
      </c>
      <c r="I36" t="str">
        <f t="shared" si="0"/>
        <v>Good</v>
      </c>
    </row>
    <row r="37" spans="1:9" hidden="1" x14ac:dyDescent="0.45">
      <c r="A37" t="s">
        <v>8</v>
      </c>
      <c r="B37">
        <v>390490038</v>
      </c>
      <c r="C37" t="s">
        <v>9</v>
      </c>
      <c r="D37">
        <v>40.111069999999998</v>
      </c>
      <c r="E37">
        <v>-83.065415000000002</v>
      </c>
      <c r="F37" s="1">
        <v>44953</v>
      </c>
      <c r="G37">
        <v>6.2</v>
      </c>
      <c r="H37">
        <v>26</v>
      </c>
      <c r="I37" t="str">
        <f t="shared" si="0"/>
        <v>Good</v>
      </c>
    </row>
    <row r="38" spans="1:9" hidden="1" x14ac:dyDescent="0.45">
      <c r="A38" t="s">
        <v>8</v>
      </c>
      <c r="B38">
        <v>390490038</v>
      </c>
      <c r="C38" t="s">
        <v>9</v>
      </c>
      <c r="D38">
        <v>40.111069999999998</v>
      </c>
      <c r="E38">
        <v>-83.065415000000002</v>
      </c>
      <c r="F38" s="1">
        <v>44954</v>
      </c>
      <c r="G38">
        <v>6.9</v>
      </c>
      <c r="H38">
        <v>29</v>
      </c>
      <c r="I38" t="str">
        <f t="shared" si="0"/>
        <v>Good</v>
      </c>
    </row>
    <row r="39" spans="1:9" hidden="1" x14ac:dyDescent="0.45">
      <c r="A39" t="s">
        <v>8</v>
      </c>
      <c r="B39">
        <v>390490038</v>
      </c>
      <c r="C39" t="s">
        <v>9</v>
      </c>
      <c r="D39">
        <v>40.111069999999998</v>
      </c>
      <c r="E39">
        <v>-83.065415000000002</v>
      </c>
      <c r="F39" s="1">
        <v>44955</v>
      </c>
      <c r="G39">
        <v>10.199999999999999</v>
      </c>
      <c r="H39">
        <v>43</v>
      </c>
      <c r="I39" t="str">
        <f t="shared" si="0"/>
        <v>Good</v>
      </c>
    </row>
    <row r="40" spans="1:9" hidden="1" x14ac:dyDescent="0.45">
      <c r="A40" t="s">
        <v>8</v>
      </c>
      <c r="B40">
        <v>390490038</v>
      </c>
      <c r="C40" t="s">
        <v>9</v>
      </c>
      <c r="D40">
        <v>40.111069999999998</v>
      </c>
      <c r="E40">
        <v>-83.065415000000002</v>
      </c>
      <c r="F40" s="1">
        <v>44956</v>
      </c>
      <c r="G40">
        <v>11.5</v>
      </c>
      <c r="H40">
        <v>48</v>
      </c>
      <c r="I40" t="str">
        <f t="shared" si="0"/>
        <v>Good</v>
      </c>
    </row>
    <row r="41" spans="1:9" hidden="1" x14ac:dyDescent="0.45">
      <c r="A41" t="s">
        <v>8</v>
      </c>
      <c r="B41">
        <v>390490038</v>
      </c>
      <c r="C41" t="s">
        <v>9</v>
      </c>
      <c r="D41">
        <v>40.111069999999998</v>
      </c>
      <c r="E41">
        <v>-83.065415000000002</v>
      </c>
      <c r="F41" s="1">
        <v>44956</v>
      </c>
      <c r="G41">
        <v>12.4</v>
      </c>
      <c r="H41">
        <v>52</v>
      </c>
      <c r="I41" t="str">
        <f t="shared" si="0"/>
        <v>Good</v>
      </c>
    </row>
    <row r="42" spans="1:9" hidden="1" x14ac:dyDescent="0.45">
      <c r="A42" t="s">
        <v>8</v>
      </c>
      <c r="B42">
        <v>390490038</v>
      </c>
      <c r="C42" t="s">
        <v>9</v>
      </c>
      <c r="D42">
        <v>40.111069999999998</v>
      </c>
      <c r="E42">
        <v>-83.065415000000002</v>
      </c>
      <c r="F42" s="1">
        <v>44957</v>
      </c>
      <c r="G42">
        <v>6.3</v>
      </c>
      <c r="H42">
        <v>26</v>
      </c>
      <c r="I42" t="str">
        <f t="shared" si="0"/>
        <v>Good</v>
      </c>
    </row>
    <row r="43" spans="1:9" hidden="1" x14ac:dyDescent="0.45">
      <c r="A43" t="s">
        <v>8</v>
      </c>
      <c r="B43">
        <v>390490038</v>
      </c>
      <c r="C43" t="s">
        <v>9</v>
      </c>
      <c r="D43">
        <v>40.111069999999998</v>
      </c>
      <c r="E43">
        <v>-83.065415000000002</v>
      </c>
      <c r="F43" s="1">
        <v>44958</v>
      </c>
      <c r="G43">
        <v>12.9</v>
      </c>
      <c r="H43">
        <v>53</v>
      </c>
      <c r="I43" t="str">
        <f t="shared" si="0"/>
        <v>Good</v>
      </c>
    </row>
    <row r="44" spans="1:9" hidden="1" x14ac:dyDescent="0.45">
      <c r="A44" t="s">
        <v>8</v>
      </c>
      <c r="B44">
        <v>390490038</v>
      </c>
      <c r="C44" t="s">
        <v>9</v>
      </c>
      <c r="D44">
        <v>40.111069999999998</v>
      </c>
      <c r="E44">
        <v>-83.065415000000002</v>
      </c>
      <c r="F44" s="1">
        <v>44959</v>
      </c>
      <c r="G44">
        <v>12.2</v>
      </c>
      <c r="H44">
        <v>51</v>
      </c>
      <c r="I44" t="str">
        <f t="shared" si="0"/>
        <v>Good</v>
      </c>
    </row>
    <row r="45" spans="1:9" hidden="1" x14ac:dyDescent="0.45">
      <c r="A45" t="s">
        <v>8</v>
      </c>
      <c r="B45">
        <v>390490038</v>
      </c>
      <c r="C45" t="s">
        <v>9</v>
      </c>
      <c r="D45">
        <v>40.111069999999998</v>
      </c>
      <c r="E45">
        <v>-83.065415000000002</v>
      </c>
      <c r="F45" s="1">
        <v>44959</v>
      </c>
      <c r="G45">
        <v>13.8</v>
      </c>
      <c r="H45">
        <v>55</v>
      </c>
      <c r="I45" t="str">
        <f t="shared" si="0"/>
        <v>Good</v>
      </c>
    </row>
    <row r="46" spans="1:9" hidden="1" x14ac:dyDescent="0.45">
      <c r="A46" t="s">
        <v>8</v>
      </c>
      <c r="B46">
        <v>390490038</v>
      </c>
      <c r="C46" t="s">
        <v>9</v>
      </c>
      <c r="D46">
        <v>40.111069999999998</v>
      </c>
      <c r="E46">
        <v>-83.065415000000002</v>
      </c>
      <c r="F46" s="1">
        <v>44960</v>
      </c>
      <c r="G46">
        <v>5.9</v>
      </c>
      <c r="H46">
        <v>25</v>
      </c>
      <c r="I46" t="str">
        <f t="shared" si="0"/>
        <v>Good</v>
      </c>
    </row>
    <row r="47" spans="1:9" hidden="1" x14ac:dyDescent="0.45">
      <c r="A47" t="s">
        <v>8</v>
      </c>
      <c r="B47">
        <v>390490038</v>
      </c>
      <c r="C47" t="s">
        <v>9</v>
      </c>
      <c r="D47">
        <v>40.111069999999998</v>
      </c>
      <c r="E47">
        <v>-83.065415000000002</v>
      </c>
      <c r="F47" s="1">
        <v>44961</v>
      </c>
      <c r="G47">
        <v>6.3</v>
      </c>
      <c r="H47">
        <v>26</v>
      </c>
      <c r="I47" t="str">
        <f t="shared" si="0"/>
        <v>Good</v>
      </c>
    </row>
    <row r="48" spans="1:9" hidden="1" x14ac:dyDescent="0.45">
      <c r="A48" t="s">
        <v>8</v>
      </c>
      <c r="B48">
        <v>390490038</v>
      </c>
      <c r="C48" t="s">
        <v>9</v>
      </c>
      <c r="D48">
        <v>40.111069999999998</v>
      </c>
      <c r="E48">
        <v>-83.065415000000002</v>
      </c>
      <c r="F48" s="1">
        <v>44962</v>
      </c>
      <c r="G48">
        <v>6.1</v>
      </c>
      <c r="H48">
        <v>25</v>
      </c>
      <c r="I48" t="str">
        <f t="shared" si="0"/>
        <v>Good</v>
      </c>
    </row>
    <row r="49" spans="1:9" hidden="1" x14ac:dyDescent="0.45">
      <c r="A49" t="s">
        <v>8</v>
      </c>
      <c r="B49">
        <v>390490038</v>
      </c>
      <c r="C49" t="s">
        <v>9</v>
      </c>
      <c r="D49">
        <v>40.111069999999998</v>
      </c>
      <c r="E49">
        <v>-83.065415000000002</v>
      </c>
      <c r="F49" s="1">
        <v>44962</v>
      </c>
      <c r="G49">
        <v>7.2</v>
      </c>
      <c r="H49">
        <v>30</v>
      </c>
      <c r="I49" t="str">
        <f t="shared" si="0"/>
        <v>Good</v>
      </c>
    </row>
    <row r="50" spans="1:9" hidden="1" x14ac:dyDescent="0.45">
      <c r="A50" t="s">
        <v>8</v>
      </c>
      <c r="B50">
        <v>390490038</v>
      </c>
      <c r="C50" t="s">
        <v>9</v>
      </c>
      <c r="D50">
        <v>40.111069999999998</v>
      </c>
      <c r="E50">
        <v>-83.065415000000002</v>
      </c>
      <c r="F50" s="1">
        <v>44963</v>
      </c>
      <c r="G50">
        <v>17.100000000000001</v>
      </c>
      <c r="H50">
        <v>62</v>
      </c>
      <c r="I50" t="str">
        <f t="shared" si="0"/>
        <v>Good</v>
      </c>
    </row>
    <row r="51" spans="1:9" hidden="1" x14ac:dyDescent="0.45">
      <c r="A51" t="s">
        <v>8</v>
      </c>
      <c r="B51">
        <v>390490038</v>
      </c>
      <c r="C51" t="s">
        <v>9</v>
      </c>
      <c r="D51">
        <v>40.111069999999998</v>
      </c>
      <c r="E51">
        <v>-83.065415000000002</v>
      </c>
      <c r="F51" s="1">
        <v>44964</v>
      </c>
      <c r="G51">
        <v>13</v>
      </c>
      <c r="H51">
        <v>53</v>
      </c>
      <c r="I51" t="str">
        <f t="shared" si="0"/>
        <v>Good</v>
      </c>
    </row>
    <row r="52" spans="1:9" hidden="1" x14ac:dyDescent="0.45">
      <c r="A52" t="s">
        <v>8</v>
      </c>
      <c r="B52">
        <v>390490038</v>
      </c>
      <c r="C52" t="s">
        <v>9</v>
      </c>
      <c r="D52">
        <v>40.111069999999998</v>
      </c>
      <c r="E52">
        <v>-83.065415000000002</v>
      </c>
      <c r="F52" s="1">
        <v>44965</v>
      </c>
      <c r="G52">
        <v>14.4</v>
      </c>
      <c r="H52">
        <v>56</v>
      </c>
      <c r="I52" t="str">
        <f t="shared" si="0"/>
        <v>Good</v>
      </c>
    </row>
    <row r="53" spans="1:9" hidden="1" x14ac:dyDescent="0.45">
      <c r="A53" t="s">
        <v>8</v>
      </c>
      <c r="B53">
        <v>390490038</v>
      </c>
      <c r="C53" t="s">
        <v>9</v>
      </c>
      <c r="D53">
        <v>40.111069999999998</v>
      </c>
      <c r="E53">
        <v>-83.065415000000002</v>
      </c>
      <c r="F53" s="1">
        <v>44965</v>
      </c>
      <c r="G53">
        <v>17.100000000000001</v>
      </c>
      <c r="H53">
        <v>62</v>
      </c>
      <c r="I53" t="str">
        <f t="shared" si="0"/>
        <v>Good</v>
      </c>
    </row>
    <row r="54" spans="1:9" hidden="1" x14ac:dyDescent="0.45">
      <c r="A54" t="s">
        <v>8</v>
      </c>
      <c r="B54">
        <v>390490038</v>
      </c>
      <c r="C54" t="s">
        <v>9</v>
      </c>
      <c r="D54">
        <v>40.111069999999998</v>
      </c>
      <c r="E54">
        <v>-83.065415000000002</v>
      </c>
      <c r="F54" s="1">
        <v>44966</v>
      </c>
      <c r="G54">
        <v>9.4</v>
      </c>
      <c r="H54">
        <v>39</v>
      </c>
      <c r="I54" t="str">
        <f t="shared" si="0"/>
        <v>Good</v>
      </c>
    </row>
    <row r="55" spans="1:9" hidden="1" x14ac:dyDescent="0.45">
      <c r="A55" t="s">
        <v>8</v>
      </c>
      <c r="B55">
        <v>390490038</v>
      </c>
      <c r="C55" t="s">
        <v>9</v>
      </c>
      <c r="D55">
        <v>40.111069999999998</v>
      </c>
      <c r="E55">
        <v>-83.065415000000002</v>
      </c>
      <c r="F55" s="1">
        <v>44967</v>
      </c>
      <c r="G55">
        <v>12.5</v>
      </c>
      <c r="H55">
        <v>52</v>
      </c>
      <c r="I55" t="str">
        <f t="shared" si="0"/>
        <v>Good</v>
      </c>
    </row>
    <row r="56" spans="1:9" hidden="1" x14ac:dyDescent="0.45">
      <c r="A56" t="s">
        <v>8</v>
      </c>
      <c r="B56">
        <v>390490038</v>
      </c>
      <c r="C56" t="s">
        <v>9</v>
      </c>
      <c r="D56">
        <v>40.111069999999998</v>
      </c>
      <c r="E56">
        <v>-83.065415000000002</v>
      </c>
      <c r="F56" s="1">
        <v>44968</v>
      </c>
      <c r="G56">
        <v>9.1</v>
      </c>
      <c r="H56">
        <v>38</v>
      </c>
      <c r="I56" t="str">
        <f t="shared" si="0"/>
        <v>Good</v>
      </c>
    </row>
    <row r="57" spans="1:9" hidden="1" x14ac:dyDescent="0.45">
      <c r="A57" t="s">
        <v>8</v>
      </c>
      <c r="B57">
        <v>390490038</v>
      </c>
      <c r="C57" t="s">
        <v>9</v>
      </c>
      <c r="D57">
        <v>40.111069999999998</v>
      </c>
      <c r="E57">
        <v>-83.065415000000002</v>
      </c>
      <c r="F57" s="1">
        <v>44968</v>
      </c>
      <c r="G57">
        <v>9.8000000000000007</v>
      </c>
      <c r="H57">
        <v>41</v>
      </c>
      <c r="I57" t="str">
        <f t="shared" si="0"/>
        <v>Good</v>
      </c>
    </row>
    <row r="58" spans="1:9" hidden="1" x14ac:dyDescent="0.45">
      <c r="A58" t="s">
        <v>8</v>
      </c>
      <c r="B58">
        <v>390490038</v>
      </c>
      <c r="C58" t="s">
        <v>9</v>
      </c>
      <c r="D58">
        <v>40.111069999999998</v>
      </c>
      <c r="E58">
        <v>-83.065415000000002</v>
      </c>
      <c r="F58" s="1">
        <v>44969</v>
      </c>
      <c r="G58">
        <v>12.8</v>
      </c>
      <c r="H58">
        <v>52</v>
      </c>
      <c r="I58" t="str">
        <f t="shared" si="0"/>
        <v>Good</v>
      </c>
    </row>
    <row r="59" spans="1:9" hidden="1" x14ac:dyDescent="0.45">
      <c r="A59" t="s">
        <v>8</v>
      </c>
      <c r="B59">
        <v>390490038</v>
      </c>
      <c r="C59" t="s">
        <v>9</v>
      </c>
      <c r="D59">
        <v>40.111069999999998</v>
      </c>
      <c r="E59">
        <v>-83.065415000000002</v>
      </c>
      <c r="F59" s="1">
        <v>44970</v>
      </c>
      <c r="G59">
        <v>8.3000000000000007</v>
      </c>
      <c r="H59">
        <v>35</v>
      </c>
      <c r="I59" t="str">
        <f t="shared" si="0"/>
        <v>Good</v>
      </c>
    </row>
    <row r="60" spans="1:9" hidden="1" x14ac:dyDescent="0.45">
      <c r="A60" t="s">
        <v>8</v>
      </c>
      <c r="B60">
        <v>390490038</v>
      </c>
      <c r="C60" t="s">
        <v>9</v>
      </c>
      <c r="D60">
        <v>40.111069999999998</v>
      </c>
      <c r="E60">
        <v>-83.065415000000002</v>
      </c>
      <c r="F60" s="1">
        <v>44971</v>
      </c>
      <c r="G60">
        <v>8.4</v>
      </c>
      <c r="H60">
        <v>35</v>
      </c>
      <c r="I60" t="str">
        <f t="shared" si="0"/>
        <v>Good</v>
      </c>
    </row>
    <row r="61" spans="1:9" hidden="1" x14ac:dyDescent="0.45">
      <c r="A61" t="s">
        <v>8</v>
      </c>
      <c r="B61">
        <v>390490038</v>
      </c>
      <c r="C61" t="s">
        <v>9</v>
      </c>
      <c r="D61">
        <v>40.111069999999998</v>
      </c>
      <c r="E61">
        <v>-83.065415000000002</v>
      </c>
      <c r="F61" s="1">
        <v>44971</v>
      </c>
      <c r="G61">
        <v>9.3000000000000007</v>
      </c>
      <c r="H61">
        <v>39</v>
      </c>
      <c r="I61" t="str">
        <f t="shared" si="0"/>
        <v>Good</v>
      </c>
    </row>
    <row r="62" spans="1:9" hidden="1" x14ac:dyDescent="0.45">
      <c r="A62" t="s">
        <v>8</v>
      </c>
      <c r="B62">
        <v>390490038</v>
      </c>
      <c r="C62" t="s">
        <v>9</v>
      </c>
      <c r="D62">
        <v>40.111069999999998</v>
      </c>
      <c r="E62">
        <v>-83.065415000000002</v>
      </c>
      <c r="F62" s="1">
        <v>44972</v>
      </c>
      <c r="G62">
        <v>11.4</v>
      </c>
      <c r="H62">
        <v>48</v>
      </c>
      <c r="I62" t="str">
        <f t="shared" si="0"/>
        <v>Good</v>
      </c>
    </row>
    <row r="63" spans="1:9" hidden="1" x14ac:dyDescent="0.45">
      <c r="A63" t="s">
        <v>8</v>
      </c>
      <c r="B63">
        <v>390490038</v>
      </c>
      <c r="C63" t="s">
        <v>9</v>
      </c>
      <c r="D63">
        <v>40.111069999999998</v>
      </c>
      <c r="E63">
        <v>-83.065415000000002</v>
      </c>
      <c r="F63" s="1">
        <v>44973</v>
      </c>
      <c r="G63">
        <v>8.6999999999999993</v>
      </c>
      <c r="H63">
        <v>36</v>
      </c>
      <c r="I63" t="str">
        <f t="shared" si="0"/>
        <v>Good</v>
      </c>
    </row>
    <row r="64" spans="1:9" hidden="1" x14ac:dyDescent="0.45">
      <c r="A64" t="s">
        <v>8</v>
      </c>
      <c r="B64">
        <v>390490038</v>
      </c>
      <c r="C64" t="s">
        <v>9</v>
      </c>
      <c r="D64">
        <v>40.111069999999998</v>
      </c>
      <c r="E64">
        <v>-83.065415000000002</v>
      </c>
      <c r="F64" s="1">
        <v>44974</v>
      </c>
      <c r="G64">
        <v>8.6</v>
      </c>
      <c r="H64">
        <v>36</v>
      </c>
      <c r="I64" t="str">
        <f t="shared" si="0"/>
        <v>Good</v>
      </c>
    </row>
    <row r="65" spans="1:9" hidden="1" x14ac:dyDescent="0.45">
      <c r="A65" t="s">
        <v>8</v>
      </c>
      <c r="B65">
        <v>390490038</v>
      </c>
      <c r="C65" t="s">
        <v>9</v>
      </c>
      <c r="D65">
        <v>40.111069999999998</v>
      </c>
      <c r="E65">
        <v>-83.065415000000002</v>
      </c>
      <c r="F65" s="1">
        <v>44974</v>
      </c>
      <c r="G65">
        <v>4</v>
      </c>
      <c r="H65">
        <v>17</v>
      </c>
      <c r="I65" t="str">
        <f t="shared" si="0"/>
        <v>Good</v>
      </c>
    </row>
    <row r="66" spans="1:9" hidden="1" x14ac:dyDescent="0.45">
      <c r="A66" t="s">
        <v>8</v>
      </c>
      <c r="B66">
        <v>390490038</v>
      </c>
      <c r="C66" t="s">
        <v>9</v>
      </c>
      <c r="D66">
        <v>40.111069999999998</v>
      </c>
      <c r="E66">
        <v>-83.065415000000002</v>
      </c>
      <c r="F66" s="1">
        <v>44975</v>
      </c>
      <c r="G66">
        <v>6.9</v>
      </c>
      <c r="H66">
        <v>29</v>
      </c>
      <c r="I66" t="str">
        <f t="shared" si="0"/>
        <v>Good</v>
      </c>
    </row>
    <row r="67" spans="1:9" hidden="1" x14ac:dyDescent="0.45">
      <c r="A67" t="s">
        <v>8</v>
      </c>
      <c r="B67">
        <v>390490038</v>
      </c>
      <c r="C67" t="s">
        <v>9</v>
      </c>
      <c r="D67">
        <v>40.111069999999998</v>
      </c>
      <c r="E67">
        <v>-83.065415000000002</v>
      </c>
      <c r="F67" s="1">
        <v>44976</v>
      </c>
      <c r="G67">
        <v>5.0999999999999996</v>
      </c>
      <c r="H67">
        <v>21</v>
      </c>
      <c r="I67" t="str">
        <f t="shared" ref="I67:I130" si="1">IF(H67&lt;=100,"Good","Bad")</f>
        <v>Good</v>
      </c>
    </row>
    <row r="68" spans="1:9" hidden="1" x14ac:dyDescent="0.45">
      <c r="A68" t="s">
        <v>8</v>
      </c>
      <c r="B68">
        <v>390490038</v>
      </c>
      <c r="C68" t="s">
        <v>9</v>
      </c>
      <c r="D68">
        <v>40.111069999999998</v>
      </c>
      <c r="E68">
        <v>-83.065415000000002</v>
      </c>
      <c r="F68" s="1">
        <v>44977</v>
      </c>
      <c r="G68">
        <v>8.1999999999999993</v>
      </c>
      <c r="H68">
        <v>34</v>
      </c>
      <c r="I68" t="str">
        <f t="shared" si="1"/>
        <v>Good</v>
      </c>
    </row>
    <row r="69" spans="1:9" hidden="1" x14ac:dyDescent="0.45">
      <c r="A69" t="s">
        <v>8</v>
      </c>
      <c r="B69">
        <v>390490038</v>
      </c>
      <c r="C69" t="s">
        <v>9</v>
      </c>
      <c r="D69">
        <v>40.111069999999998</v>
      </c>
      <c r="E69">
        <v>-83.065415000000002</v>
      </c>
      <c r="F69" s="1">
        <v>44977</v>
      </c>
      <c r="G69">
        <v>8.9</v>
      </c>
      <c r="H69">
        <v>37</v>
      </c>
      <c r="I69" t="str">
        <f t="shared" si="1"/>
        <v>Good</v>
      </c>
    </row>
    <row r="70" spans="1:9" hidden="1" x14ac:dyDescent="0.45">
      <c r="A70" t="s">
        <v>8</v>
      </c>
      <c r="B70">
        <v>390490038</v>
      </c>
      <c r="C70" t="s">
        <v>9</v>
      </c>
      <c r="D70">
        <v>40.111069999999998</v>
      </c>
      <c r="E70">
        <v>-83.065415000000002</v>
      </c>
      <c r="F70" s="1">
        <v>44978</v>
      </c>
      <c r="G70">
        <v>7.9</v>
      </c>
      <c r="H70">
        <v>33</v>
      </c>
      <c r="I70" t="str">
        <f t="shared" si="1"/>
        <v>Good</v>
      </c>
    </row>
    <row r="71" spans="1:9" hidden="1" x14ac:dyDescent="0.45">
      <c r="A71" t="s">
        <v>8</v>
      </c>
      <c r="B71">
        <v>390490038</v>
      </c>
      <c r="C71" t="s">
        <v>9</v>
      </c>
      <c r="D71">
        <v>40.111069999999998</v>
      </c>
      <c r="E71">
        <v>-83.065415000000002</v>
      </c>
      <c r="F71" s="1">
        <v>44979</v>
      </c>
      <c r="G71">
        <v>8</v>
      </c>
      <c r="H71">
        <v>33</v>
      </c>
      <c r="I71" t="str">
        <f t="shared" si="1"/>
        <v>Good</v>
      </c>
    </row>
    <row r="72" spans="1:9" hidden="1" x14ac:dyDescent="0.45">
      <c r="A72" t="s">
        <v>8</v>
      </c>
      <c r="B72">
        <v>390490038</v>
      </c>
      <c r="C72" t="s">
        <v>9</v>
      </c>
      <c r="D72">
        <v>40.111069999999998</v>
      </c>
      <c r="E72">
        <v>-83.065415000000002</v>
      </c>
      <c r="F72" s="1">
        <v>44980</v>
      </c>
      <c r="G72">
        <v>4.5999999999999996</v>
      </c>
      <c r="H72">
        <v>19</v>
      </c>
      <c r="I72" t="str">
        <f t="shared" si="1"/>
        <v>Good</v>
      </c>
    </row>
    <row r="73" spans="1:9" hidden="1" x14ac:dyDescent="0.45">
      <c r="A73" t="s">
        <v>8</v>
      </c>
      <c r="B73">
        <v>390490038</v>
      </c>
      <c r="C73" t="s">
        <v>9</v>
      </c>
      <c r="D73">
        <v>40.111069999999998</v>
      </c>
      <c r="E73">
        <v>-83.065415000000002</v>
      </c>
      <c r="F73" s="1">
        <v>44980</v>
      </c>
      <c r="G73">
        <v>6.3</v>
      </c>
      <c r="H73">
        <v>26</v>
      </c>
      <c r="I73" t="str">
        <f t="shared" si="1"/>
        <v>Good</v>
      </c>
    </row>
    <row r="74" spans="1:9" hidden="1" x14ac:dyDescent="0.45">
      <c r="A74" t="s">
        <v>8</v>
      </c>
      <c r="B74">
        <v>390490038</v>
      </c>
      <c r="C74" t="s">
        <v>9</v>
      </c>
      <c r="D74">
        <v>40.111069999999998</v>
      </c>
      <c r="E74">
        <v>-83.065415000000002</v>
      </c>
      <c r="F74" s="1">
        <v>44981</v>
      </c>
      <c r="G74">
        <v>6.1</v>
      </c>
      <c r="H74">
        <v>25</v>
      </c>
      <c r="I74" t="str">
        <f t="shared" si="1"/>
        <v>Good</v>
      </c>
    </row>
    <row r="75" spans="1:9" hidden="1" x14ac:dyDescent="0.45">
      <c r="A75" t="s">
        <v>8</v>
      </c>
      <c r="B75">
        <v>390490038</v>
      </c>
      <c r="C75" t="s">
        <v>9</v>
      </c>
      <c r="D75">
        <v>40.111069999999998</v>
      </c>
      <c r="E75">
        <v>-83.065415000000002</v>
      </c>
      <c r="F75" s="1">
        <v>44982</v>
      </c>
      <c r="G75">
        <v>9.8000000000000007</v>
      </c>
      <c r="H75">
        <v>41</v>
      </c>
      <c r="I75" t="str">
        <f t="shared" si="1"/>
        <v>Good</v>
      </c>
    </row>
    <row r="76" spans="1:9" hidden="1" x14ac:dyDescent="0.45">
      <c r="A76" t="s">
        <v>8</v>
      </c>
      <c r="B76">
        <v>390490038</v>
      </c>
      <c r="C76" t="s">
        <v>9</v>
      </c>
      <c r="D76">
        <v>40.111069999999998</v>
      </c>
      <c r="E76">
        <v>-83.065415000000002</v>
      </c>
      <c r="F76" s="1">
        <v>44983</v>
      </c>
      <c r="G76">
        <v>16.7</v>
      </c>
      <c r="H76">
        <v>61</v>
      </c>
      <c r="I76" t="str">
        <f t="shared" si="1"/>
        <v>Good</v>
      </c>
    </row>
    <row r="77" spans="1:9" hidden="1" x14ac:dyDescent="0.45">
      <c r="A77" t="s">
        <v>8</v>
      </c>
      <c r="B77">
        <v>390490038</v>
      </c>
      <c r="C77" t="s">
        <v>9</v>
      </c>
      <c r="D77">
        <v>40.111069999999998</v>
      </c>
      <c r="E77">
        <v>-83.065415000000002</v>
      </c>
      <c r="F77" s="1">
        <v>44983</v>
      </c>
      <c r="G77">
        <v>18.2</v>
      </c>
      <c r="H77">
        <v>64</v>
      </c>
      <c r="I77" t="str">
        <f t="shared" si="1"/>
        <v>Good</v>
      </c>
    </row>
    <row r="78" spans="1:9" hidden="1" x14ac:dyDescent="0.45">
      <c r="A78" t="s">
        <v>8</v>
      </c>
      <c r="B78">
        <v>390490038</v>
      </c>
      <c r="C78" t="s">
        <v>9</v>
      </c>
      <c r="D78">
        <v>40.111069999999998</v>
      </c>
      <c r="E78">
        <v>-83.065415000000002</v>
      </c>
      <c r="F78" s="1">
        <v>44984</v>
      </c>
      <c r="G78">
        <v>13.2</v>
      </c>
      <c r="H78">
        <v>53</v>
      </c>
      <c r="I78" t="str">
        <f t="shared" si="1"/>
        <v>Good</v>
      </c>
    </row>
    <row r="79" spans="1:9" hidden="1" x14ac:dyDescent="0.45">
      <c r="A79" t="s">
        <v>8</v>
      </c>
      <c r="B79">
        <v>390490038</v>
      </c>
      <c r="C79" t="s">
        <v>9</v>
      </c>
      <c r="D79">
        <v>40.111069999999998</v>
      </c>
      <c r="E79">
        <v>-83.065415000000002</v>
      </c>
      <c r="F79" s="1">
        <v>44985</v>
      </c>
      <c r="G79">
        <v>6.9</v>
      </c>
      <c r="H79">
        <v>29</v>
      </c>
      <c r="I79" t="str">
        <f t="shared" si="1"/>
        <v>Good</v>
      </c>
    </row>
    <row r="80" spans="1:9" hidden="1" x14ac:dyDescent="0.45">
      <c r="A80" t="s">
        <v>8</v>
      </c>
      <c r="B80">
        <v>390490038</v>
      </c>
      <c r="C80" t="s">
        <v>9</v>
      </c>
      <c r="D80">
        <v>40.111069999999998</v>
      </c>
      <c r="E80">
        <v>-83.065415000000002</v>
      </c>
      <c r="F80" s="1">
        <v>44986</v>
      </c>
      <c r="G80">
        <v>8.3000000000000007</v>
      </c>
      <c r="H80">
        <v>35</v>
      </c>
      <c r="I80" t="str">
        <f t="shared" si="1"/>
        <v>Good</v>
      </c>
    </row>
    <row r="81" spans="1:9" hidden="1" x14ac:dyDescent="0.45">
      <c r="A81" t="s">
        <v>8</v>
      </c>
      <c r="B81">
        <v>390490038</v>
      </c>
      <c r="C81" t="s">
        <v>9</v>
      </c>
      <c r="D81">
        <v>40.111069999999998</v>
      </c>
      <c r="E81">
        <v>-83.065415000000002</v>
      </c>
      <c r="F81" s="1">
        <v>44986</v>
      </c>
      <c r="G81">
        <v>9.9</v>
      </c>
      <c r="H81">
        <v>41</v>
      </c>
      <c r="I81" t="str">
        <f t="shared" si="1"/>
        <v>Good</v>
      </c>
    </row>
    <row r="82" spans="1:9" hidden="1" x14ac:dyDescent="0.45">
      <c r="A82" t="s">
        <v>8</v>
      </c>
      <c r="B82">
        <v>390490038</v>
      </c>
      <c r="C82" t="s">
        <v>9</v>
      </c>
      <c r="D82">
        <v>40.111069999999998</v>
      </c>
      <c r="E82">
        <v>-83.065415000000002</v>
      </c>
      <c r="F82" s="1">
        <v>44987</v>
      </c>
      <c r="G82">
        <v>11.8</v>
      </c>
      <c r="H82">
        <v>49</v>
      </c>
      <c r="I82" t="str">
        <f t="shared" si="1"/>
        <v>Good</v>
      </c>
    </row>
    <row r="83" spans="1:9" hidden="1" x14ac:dyDescent="0.45">
      <c r="A83" t="s">
        <v>8</v>
      </c>
      <c r="B83">
        <v>390490038</v>
      </c>
      <c r="C83" t="s">
        <v>9</v>
      </c>
      <c r="D83">
        <v>40.111069999999998</v>
      </c>
      <c r="E83">
        <v>-83.065415000000002</v>
      </c>
      <c r="F83" s="1">
        <v>44988</v>
      </c>
      <c r="G83">
        <v>12.2</v>
      </c>
      <c r="H83">
        <v>51</v>
      </c>
      <c r="I83" t="str">
        <f t="shared" si="1"/>
        <v>Good</v>
      </c>
    </row>
    <row r="84" spans="1:9" hidden="1" x14ac:dyDescent="0.45">
      <c r="A84" t="s">
        <v>8</v>
      </c>
      <c r="B84">
        <v>390490038</v>
      </c>
      <c r="C84" t="s">
        <v>9</v>
      </c>
      <c r="D84">
        <v>40.111069999999998</v>
      </c>
      <c r="E84">
        <v>-83.065415000000002</v>
      </c>
      <c r="F84" s="1">
        <v>44989</v>
      </c>
      <c r="G84">
        <v>6</v>
      </c>
      <c r="H84">
        <v>25</v>
      </c>
      <c r="I84" t="str">
        <f t="shared" si="1"/>
        <v>Good</v>
      </c>
    </row>
    <row r="85" spans="1:9" hidden="1" x14ac:dyDescent="0.45">
      <c r="A85" t="s">
        <v>8</v>
      </c>
      <c r="B85">
        <v>390490038</v>
      </c>
      <c r="C85" t="s">
        <v>9</v>
      </c>
      <c r="D85">
        <v>40.111069999999998</v>
      </c>
      <c r="E85">
        <v>-83.065415000000002</v>
      </c>
      <c r="F85" s="1">
        <v>44989</v>
      </c>
      <c r="G85">
        <v>7.7</v>
      </c>
      <c r="H85">
        <v>32</v>
      </c>
      <c r="I85" t="str">
        <f t="shared" si="1"/>
        <v>Good</v>
      </c>
    </row>
    <row r="86" spans="1:9" hidden="1" x14ac:dyDescent="0.45">
      <c r="A86" t="s">
        <v>8</v>
      </c>
      <c r="B86">
        <v>390490038</v>
      </c>
      <c r="C86" t="s">
        <v>9</v>
      </c>
      <c r="D86">
        <v>40.111069999999998</v>
      </c>
      <c r="E86">
        <v>-83.065415000000002</v>
      </c>
      <c r="F86" s="1">
        <v>44990</v>
      </c>
      <c r="G86">
        <v>9.4</v>
      </c>
      <c r="H86">
        <v>39</v>
      </c>
      <c r="I86" t="str">
        <f t="shared" si="1"/>
        <v>Good</v>
      </c>
    </row>
    <row r="87" spans="1:9" hidden="1" x14ac:dyDescent="0.45">
      <c r="A87" t="s">
        <v>8</v>
      </c>
      <c r="B87">
        <v>390490038</v>
      </c>
      <c r="C87" t="s">
        <v>9</v>
      </c>
      <c r="D87">
        <v>40.111069999999998</v>
      </c>
      <c r="E87">
        <v>-83.065415000000002</v>
      </c>
      <c r="F87" s="1">
        <v>44991</v>
      </c>
      <c r="G87">
        <v>7.6</v>
      </c>
      <c r="H87">
        <v>32</v>
      </c>
      <c r="I87" t="str">
        <f t="shared" si="1"/>
        <v>Good</v>
      </c>
    </row>
    <row r="88" spans="1:9" hidden="1" x14ac:dyDescent="0.45">
      <c r="A88" t="s">
        <v>8</v>
      </c>
      <c r="B88">
        <v>390490038</v>
      </c>
      <c r="C88" t="s">
        <v>9</v>
      </c>
      <c r="D88">
        <v>40.111069999999998</v>
      </c>
      <c r="E88">
        <v>-83.065415000000002</v>
      </c>
      <c r="F88" s="1">
        <v>44992</v>
      </c>
      <c r="G88">
        <v>3.2</v>
      </c>
      <c r="H88">
        <v>13</v>
      </c>
      <c r="I88" t="str">
        <f t="shared" si="1"/>
        <v>Good</v>
      </c>
    </row>
    <row r="89" spans="1:9" hidden="1" x14ac:dyDescent="0.45">
      <c r="A89" t="s">
        <v>8</v>
      </c>
      <c r="B89">
        <v>390490038</v>
      </c>
      <c r="C89" t="s">
        <v>9</v>
      </c>
      <c r="D89">
        <v>40.111069999999998</v>
      </c>
      <c r="E89">
        <v>-83.065415000000002</v>
      </c>
      <c r="F89" s="1">
        <v>44992</v>
      </c>
      <c r="G89">
        <v>4.5</v>
      </c>
      <c r="H89">
        <v>19</v>
      </c>
      <c r="I89" t="str">
        <f t="shared" si="1"/>
        <v>Good</v>
      </c>
    </row>
    <row r="90" spans="1:9" hidden="1" x14ac:dyDescent="0.45">
      <c r="A90" t="s">
        <v>8</v>
      </c>
      <c r="B90">
        <v>390490038</v>
      </c>
      <c r="C90" t="s">
        <v>9</v>
      </c>
      <c r="D90">
        <v>40.111069999999998</v>
      </c>
      <c r="E90">
        <v>-83.065415000000002</v>
      </c>
      <c r="F90" s="1">
        <v>44993</v>
      </c>
      <c r="G90">
        <v>3.5</v>
      </c>
      <c r="H90">
        <v>15</v>
      </c>
      <c r="I90" t="str">
        <f t="shared" si="1"/>
        <v>Good</v>
      </c>
    </row>
    <row r="91" spans="1:9" hidden="1" x14ac:dyDescent="0.45">
      <c r="A91" t="s">
        <v>8</v>
      </c>
      <c r="B91">
        <v>390490038</v>
      </c>
      <c r="C91" t="s">
        <v>9</v>
      </c>
      <c r="D91">
        <v>40.111069999999998</v>
      </c>
      <c r="E91">
        <v>-83.065415000000002</v>
      </c>
      <c r="F91" s="1">
        <v>44994</v>
      </c>
      <c r="G91">
        <v>5.8</v>
      </c>
      <c r="H91">
        <v>24</v>
      </c>
      <c r="I91" t="str">
        <f t="shared" si="1"/>
        <v>Good</v>
      </c>
    </row>
    <row r="92" spans="1:9" hidden="1" x14ac:dyDescent="0.45">
      <c r="A92" t="s">
        <v>8</v>
      </c>
      <c r="B92">
        <v>390490038</v>
      </c>
      <c r="C92" t="s">
        <v>9</v>
      </c>
      <c r="D92">
        <v>40.111069999999998</v>
      </c>
      <c r="E92">
        <v>-83.065415000000002</v>
      </c>
      <c r="F92" s="1">
        <v>44995</v>
      </c>
      <c r="G92">
        <v>6.7</v>
      </c>
      <c r="H92">
        <v>28</v>
      </c>
      <c r="I92" t="str">
        <f t="shared" si="1"/>
        <v>Good</v>
      </c>
    </row>
    <row r="93" spans="1:9" hidden="1" x14ac:dyDescent="0.45">
      <c r="A93" t="s">
        <v>8</v>
      </c>
      <c r="B93">
        <v>390490038</v>
      </c>
      <c r="C93" t="s">
        <v>9</v>
      </c>
      <c r="D93">
        <v>40.111069999999998</v>
      </c>
      <c r="E93">
        <v>-83.065415000000002</v>
      </c>
      <c r="F93" s="1">
        <v>44995</v>
      </c>
      <c r="G93">
        <v>8.6</v>
      </c>
      <c r="H93">
        <v>36</v>
      </c>
      <c r="I93" t="str">
        <f t="shared" si="1"/>
        <v>Good</v>
      </c>
    </row>
    <row r="94" spans="1:9" hidden="1" x14ac:dyDescent="0.45">
      <c r="A94" t="s">
        <v>8</v>
      </c>
      <c r="B94">
        <v>390490038</v>
      </c>
      <c r="C94" t="s">
        <v>9</v>
      </c>
      <c r="D94">
        <v>40.111069999999998</v>
      </c>
      <c r="E94">
        <v>-83.065415000000002</v>
      </c>
      <c r="F94" s="1">
        <v>44996</v>
      </c>
      <c r="G94">
        <v>4.7</v>
      </c>
      <c r="H94">
        <v>20</v>
      </c>
      <c r="I94" t="str">
        <f t="shared" si="1"/>
        <v>Good</v>
      </c>
    </row>
    <row r="95" spans="1:9" hidden="1" x14ac:dyDescent="0.45">
      <c r="A95" t="s">
        <v>8</v>
      </c>
      <c r="B95">
        <v>390490038</v>
      </c>
      <c r="C95" t="s">
        <v>9</v>
      </c>
      <c r="D95">
        <v>40.111069999999998</v>
      </c>
      <c r="E95">
        <v>-83.065415000000002</v>
      </c>
      <c r="F95" s="1">
        <v>44997</v>
      </c>
      <c r="G95">
        <v>9.8000000000000007</v>
      </c>
      <c r="H95">
        <v>41</v>
      </c>
      <c r="I95" t="str">
        <f t="shared" si="1"/>
        <v>Good</v>
      </c>
    </row>
    <row r="96" spans="1:9" hidden="1" x14ac:dyDescent="0.45">
      <c r="A96" t="s">
        <v>8</v>
      </c>
      <c r="B96">
        <v>390490038</v>
      </c>
      <c r="C96" t="s">
        <v>9</v>
      </c>
      <c r="D96">
        <v>40.111069999999998</v>
      </c>
      <c r="E96">
        <v>-83.065415000000002</v>
      </c>
      <c r="F96" s="1">
        <v>44998</v>
      </c>
      <c r="G96">
        <v>7.2</v>
      </c>
      <c r="H96">
        <v>30</v>
      </c>
      <c r="I96" t="str">
        <f t="shared" si="1"/>
        <v>Good</v>
      </c>
    </row>
    <row r="97" spans="1:9" hidden="1" x14ac:dyDescent="0.45">
      <c r="A97" t="s">
        <v>8</v>
      </c>
      <c r="B97">
        <v>390490038</v>
      </c>
      <c r="C97" t="s">
        <v>9</v>
      </c>
      <c r="D97">
        <v>40.111069999999998</v>
      </c>
      <c r="E97">
        <v>-83.065415000000002</v>
      </c>
      <c r="F97" s="1">
        <v>44998</v>
      </c>
      <c r="G97">
        <v>9</v>
      </c>
      <c r="H97">
        <v>38</v>
      </c>
      <c r="I97" t="str">
        <f t="shared" si="1"/>
        <v>Good</v>
      </c>
    </row>
    <row r="98" spans="1:9" hidden="1" x14ac:dyDescent="0.45">
      <c r="A98" t="s">
        <v>8</v>
      </c>
      <c r="B98">
        <v>390490038</v>
      </c>
      <c r="C98" t="s">
        <v>9</v>
      </c>
      <c r="D98">
        <v>40.111069999999998</v>
      </c>
      <c r="E98">
        <v>-83.065415000000002</v>
      </c>
      <c r="F98" s="1">
        <v>44999</v>
      </c>
      <c r="G98">
        <v>4</v>
      </c>
      <c r="H98">
        <v>17</v>
      </c>
      <c r="I98" t="str">
        <f t="shared" si="1"/>
        <v>Good</v>
      </c>
    </row>
    <row r="99" spans="1:9" hidden="1" x14ac:dyDescent="0.45">
      <c r="A99" t="s">
        <v>8</v>
      </c>
      <c r="B99">
        <v>390490038</v>
      </c>
      <c r="C99" t="s">
        <v>9</v>
      </c>
      <c r="D99">
        <v>40.111069999999998</v>
      </c>
      <c r="E99">
        <v>-83.065415000000002</v>
      </c>
      <c r="F99" s="1">
        <v>45000</v>
      </c>
      <c r="G99">
        <v>9.4</v>
      </c>
      <c r="H99">
        <v>39</v>
      </c>
      <c r="I99" t="str">
        <f t="shared" si="1"/>
        <v>Good</v>
      </c>
    </row>
    <row r="100" spans="1:9" hidden="1" x14ac:dyDescent="0.45">
      <c r="A100" t="s">
        <v>8</v>
      </c>
      <c r="B100">
        <v>390490038</v>
      </c>
      <c r="C100" t="s">
        <v>9</v>
      </c>
      <c r="D100">
        <v>40.111069999999998</v>
      </c>
      <c r="E100">
        <v>-83.065415000000002</v>
      </c>
      <c r="F100" s="1">
        <v>45001</v>
      </c>
      <c r="G100">
        <v>8.4</v>
      </c>
      <c r="H100">
        <v>35</v>
      </c>
      <c r="I100" t="str">
        <f t="shared" si="1"/>
        <v>Good</v>
      </c>
    </row>
    <row r="101" spans="1:9" hidden="1" x14ac:dyDescent="0.45">
      <c r="A101" t="s">
        <v>8</v>
      </c>
      <c r="B101">
        <v>390490038</v>
      </c>
      <c r="C101" t="s">
        <v>9</v>
      </c>
      <c r="D101">
        <v>40.111069999999998</v>
      </c>
      <c r="E101">
        <v>-83.065415000000002</v>
      </c>
      <c r="F101" s="1">
        <v>45001</v>
      </c>
      <c r="G101">
        <v>10.6</v>
      </c>
      <c r="H101">
        <v>44</v>
      </c>
      <c r="I101" t="str">
        <f t="shared" si="1"/>
        <v>Good</v>
      </c>
    </row>
    <row r="102" spans="1:9" hidden="1" x14ac:dyDescent="0.45">
      <c r="A102" t="s">
        <v>8</v>
      </c>
      <c r="B102">
        <v>390490038</v>
      </c>
      <c r="C102" t="s">
        <v>9</v>
      </c>
      <c r="D102">
        <v>40.111069999999998</v>
      </c>
      <c r="E102">
        <v>-83.065415000000002</v>
      </c>
      <c r="F102" s="1">
        <v>45002</v>
      </c>
      <c r="G102">
        <v>13.5</v>
      </c>
      <c r="H102">
        <v>54</v>
      </c>
      <c r="I102" t="str">
        <f t="shared" si="1"/>
        <v>Good</v>
      </c>
    </row>
    <row r="103" spans="1:9" hidden="1" x14ac:dyDescent="0.45">
      <c r="A103" t="s">
        <v>8</v>
      </c>
      <c r="B103">
        <v>390490038</v>
      </c>
      <c r="C103" t="s">
        <v>9</v>
      </c>
      <c r="D103">
        <v>40.111069999999998</v>
      </c>
      <c r="E103">
        <v>-83.065415000000002</v>
      </c>
      <c r="F103" s="1">
        <v>45003</v>
      </c>
      <c r="G103">
        <v>5</v>
      </c>
      <c r="H103">
        <v>21</v>
      </c>
      <c r="I103" t="str">
        <f t="shared" si="1"/>
        <v>Good</v>
      </c>
    </row>
    <row r="104" spans="1:9" hidden="1" x14ac:dyDescent="0.45">
      <c r="A104" t="s">
        <v>8</v>
      </c>
      <c r="B104">
        <v>390490038</v>
      </c>
      <c r="C104" t="s">
        <v>9</v>
      </c>
      <c r="D104">
        <v>40.111069999999998</v>
      </c>
      <c r="E104">
        <v>-83.065415000000002</v>
      </c>
      <c r="F104" s="1">
        <v>45004</v>
      </c>
      <c r="G104">
        <v>4.7</v>
      </c>
      <c r="H104">
        <v>20</v>
      </c>
      <c r="I104" t="str">
        <f t="shared" si="1"/>
        <v>Good</v>
      </c>
    </row>
    <row r="105" spans="1:9" hidden="1" x14ac:dyDescent="0.45">
      <c r="A105" t="s">
        <v>8</v>
      </c>
      <c r="B105">
        <v>390490038</v>
      </c>
      <c r="C105" t="s">
        <v>9</v>
      </c>
      <c r="D105">
        <v>40.111069999999998</v>
      </c>
      <c r="E105">
        <v>-83.065415000000002</v>
      </c>
      <c r="F105" s="1">
        <v>45004</v>
      </c>
      <c r="G105">
        <v>6.4</v>
      </c>
      <c r="H105">
        <v>27</v>
      </c>
      <c r="I105" t="str">
        <f t="shared" si="1"/>
        <v>Good</v>
      </c>
    </row>
    <row r="106" spans="1:9" hidden="1" x14ac:dyDescent="0.45">
      <c r="A106" t="s">
        <v>8</v>
      </c>
      <c r="B106">
        <v>390490038</v>
      </c>
      <c r="C106" t="s">
        <v>9</v>
      </c>
      <c r="D106">
        <v>40.111069999999998</v>
      </c>
      <c r="E106">
        <v>-83.065415000000002</v>
      </c>
      <c r="F106" s="1">
        <v>45005</v>
      </c>
      <c r="G106">
        <v>8.6999999999999993</v>
      </c>
      <c r="H106">
        <v>36</v>
      </c>
      <c r="I106" t="str">
        <f t="shared" si="1"/>
        <v>Good</v>
      </c>
    </row>
    <row r="107" spans="1:9" hidden="1" x14ac:dyDescent="0.45">
      <c r="A107" t="s">
        <v>8</v>
      </c>
      <c r="B107">
        <v>390490038</v>
      </c>
      <c r="C107" t="s">
        <v>9</v>
      </c>
      <c r="D107">
        <v>40.111069999999998</v>
      </c>
      <c r="E107">
        <v>-83.065415000000002</v>
      </c>
      <c r="F107" s="1">
        <v>45006</v>
      </c>
      <c r="G107">
        <v>9.3000000000000007</v>
      </c>
      <c r="H107">
        <v>39</v>
      </c>
      <c r="I107" t="str">
        <f t="shared" si="1"/>
        <v>Good</v>
      </c>
    </row>
    <row r="108" spans="1:9" hidden="1" x14ac:dyDescent="0.45">
      <c r="A108" t="s">
        <v>8</v>
      </c>
      <c r="B108">
        <v>390490038</v>
      </c>
      <c r="C108" t="s">
        <v>9</v>
      </c>
      <c r="D108">
        <v>40.111069999999998</v>
      </c>
      <c r="E108">
        <v>-83.065415000000002</v>
      </c>
      <c r="F108" s="1">
        <v>45007</v>
      </c>
      <c r="G108">
        <v>14.1</v>
      </c>
      <c r="H108">
        <v>55</v>
      </c>
      <c r="I108" t="str">
        <f t="shared" si="1"/>
        <v>Good</v>
      </c>
    </row>
    <row r="109" spans="1:9" hidden="1" x14ac:dyDescent="0.45">
      <c r="A109" t="s">
        <v>8</v>
      </c>
      <c r="B109">
        <v>390490038</v>
      </c>
      <c r="C109" t="s">
        <v>9</v>
      </c>
      <c r="D109">
        <v>40.111069999999998</v>
      </c>
      <c r="E109">
        <v>-83.065415000000002</v>
      </c>
      <c r="F109" s="1">
        <v>45007</v>
      </c>
      <c r="G109">
        <v>17.7</v>
      </c>
      <c r="H109">
        <v>63</v>
      </c>
      <c r="I109" t="str">
        <f t="shared" si="1"/>
        <v>Good</v>
      </c>
    </row>
    <row r="110" spans="1:9" hidden="1" x14ac:dyDescent="0.45">
      <c r="A110" t="s">
        <v>8</v>
      </c>
      <c r="B110">
        <v>390490038</v>
      </c>
      <c r="C110" t="s">
        <v>9</v>
      </c>
      <c r="D110">
        <v>40.111069999999998</v>
      </c>
      <c r="E110">
        <v>-83.065415000000002</v>
      </c>
      <c r="F110" s="1">
        <v>45008</v>
      </c>
      <c r="G110">
        <v>13.7</v>
      </c>
      <c r="H110">
        <v>54</v>
      </c>
      <c r="I110" t="str">
        <f t="shared" si="1"/>
        <v>Good</v>
      </c>
    </row>
    <row r="111" spans="1:9" hidden="1" x14ac:dyDescent="0.45">
      <c r="A111" t="s">
        <v>8</v>
      </c>
      <c r="B111">
        <v>390490038</v>
      </c>
      <c r="C111" t="s">
        <v>9</v>
      </c>
      <c r="D111">
        <v>40.111069999999998</v>
      </c>
      <c r="E111">
        <v>-83.065415000000002</v>
      </c>
      <c r="F111" s="1">
        <v>45009</v>
      </c>
      <c r="G111">
        <v>7.5</v>
      </c>
      <c r="H111">
        <v>31</v>
      </c>
      <c r="I111" t="str">
        <f t="shared" si="1"/>
        <v>Good</v>
      </c>
    </row>
    <row r="112" spans="1:9" hidden="1" x14ac:dyDescent="0.45">
      <c r="A112" t="s">
        <v>8</v>
      </c>
      <c r="B112">
        <v>390490038</v>
      </c>
      <c r="C112" t="s">
        <v>9</v>
      </c>
      <c r="D112">
        <v>40.111069999999998</v>
      </c>
      <c r="E112">
        <v>-83.065415000000002</v>
      </c>
      <c r="F112" s="1">
        <v>45010</v>
      </c>
      <c r="G112">
        <v>2.2999999999999998</v>
      </c>
      <c r="H112">
        <v>10</v>
      </c>
      <c r="I112" t="str">
        <f t="shared" si="1"/>
        <v>Good</v>
      </c>
    </row>
    <row r="113" spans="1:9" hidden="1" x14ac:dyDescent="0.45">
      <c r="A113" t="s">
        <v>8</v>
      </c>
      <c r="B113">
        <v>390490038</v>
      </c>
      <c r="C113" t="s">
        <v>9</v>
      </c>
      <c r="D113">
        <v>40.111069999999998</v>
      </c>
      <c r="E113">
        <v>-83.065415000000002</v>
      </c>
      <c r="F113" s="1">
        <v>45010</v>
      </c>
      <c r="G113">
        <v>3.5</v>
      </c>
      <c r="H113">
        <v>15</v>
      </c>
      <c r="I113" t="str">
        <f t="shared" si="1"/>
        <v>Good</v>
      </c>
    </row>
    <row r="114" spans="1:9" hidden="1" x14ac:dyDescent="0.45">
      <c r="A114" t="s">
        <v>8</v>
      </c>
      <c r="B114">
        <v>390490038</v>
      </c>
      <c r="C114" t="s">
        <v>9</v>
      </c>
      <c r="D114">
        <v>40.111069999999998</v>
      </c>
      <c r="E114">
        <v>-83.065415000000002</v>
      </c>
      <c r="F114" s="1">
        <v>45011</v>
      </c>
      <c r="G114">
        <v>8</v>
      </c>
      <c r="H114">
        <v>33</v>
      </c>
      <c r="I114" t="str">
        <f t="shared" si="1"/>
        <v>Good</v>
      </c>
    </row>
    <row r="115" spans="1:9" hidden="1" x14ac:dyDescent="0.45">
      <c r="A115" t="s">
        <v>8</v>
      </c>
      <c r="B115">
        <v>390490038</v>
      </c>
      <c r="C115" t="s">
        <v>9</v>
      </c>
      <c r="D115">
        <v>40.111069999999998</v>
      </c>
      <c r="E115">
        <v>-83.065415000000002</v>
      </c>
      <c r="F115" s="1">
        <v>45012</v>
      </c>
      <c r="G115">
        <v>11.9</v>
      </c>
      <c r="H115">
        <v>50</v>
      </c>
      <c r="I115" t="str">
        <f t="shared" si="1"/>
        <v>Good</v>
      </c>
    </row>
    <row r="116" spans="1:9" hidden="1" x14ac:dyDescent="0.45">
      <c r="A116" t="s">
        <v>8</v>
      </c>
      <c r="B116">
        <v>390490038</v>
      </c>
      <c r="C116" t="s">
        <v>9</v>
      </c>
      <c r="D116">
        <v>40.111069999999998</v>
      </c>
      <c r="E116">
        <v>-83.065415000000002</v>
      </c>
      <c r="F116" s="1">
        <v>45013</v>
      </c>
      <c r="G116">
        <v>7.5</v>
      </c>
      <c r="H116">
        <v>31</v>
      </c>
      <c r="I116" t="str">
        <f t="shared" si="1"/>
        <v>Good</v>
      </c>
    </row>
    <row r="117" spans="1:9" hidden="1" x14ac:dyDescent="0.45">
      <c r="A117" t="s">
        <v>8</v>
      </c>
      <c r="B117">
        <v>390490038</v>
      </c>
      <c r="C117" t="s">
        <v>9</v>
      </c>
      <c r="D117">
        <v>40.111069999999998</v>
      </c>
      <c r="E117">
        <v>-83.065415000000002</v>
      </c>
      <c r="F117" s="1">
        <v>45013</v>
      </c>
      <c r="G117">
        <v>9.4</v>
      </c>
      <c r="H117">
        <v>39</v>
      </c>
      <c r="I117" t="str">
        <f t="shared" si="1"/>
        <v>Good</v>
      </c>
    </row>
    <row r="118" spans="1:9" hidden="1" x14ac:dyDescent="0.45">
      <c r="A118" t="s">
        <v>8</v>
      </c>
      <c r="B118">
        <v>390490038</v>
      </c>
      <c r="C118" t="s">
        <v>9</v>
      </c>
      <c r="D118">
        <v>40.111069999999998</v>
      </c>
      <c r="E118">
        <v>-83.065415000000002</v>
      </c>
      <c r="F118" s="1">
        <v>45014</v>
      </c>
      <c r="G118">
        <v>12.2</v>
      </c>
      <c r="H118">
        <v>51</v>
      </c>
      <c r="I118" t="str">
        <f t="shared" si="1"/>
        <v>Good</v>
      </c>
    </row>
    <row r="119" spans="1:9" hidden="1" x14ac:dyDescent="0.45">
      <c r="A119" t="s">
        <v>8</v>
      </c>
      <c r="B119">
        <v>390490038</v>
      </c>
      <c r="C119" t="s">
        <v>9</v>
      </c>
      <c r="D119">
        <v>40.111069999999998</v>
      </c>
      <c r="E119">
        <v>-83.065415000000002</v>
      </c>
      <c r="F119" s="1">
        <v>45015</v>
      </c>
      <c r="G119">
        <v>9.5</v>
      </c>
      <c r="H119">
        <v>40</v>
      </c>
      <c r="I119" t="str">
        <f t="shared" si="1"/>
        <v>Good</v>
      </c>
    </row>
    <row r="120" spans="1:9" hidden="1" x14ac:dyDescent="0.45">
      <c r="A120" t="s">
        <v>8</v>
      </c>
      <c r="B120">
        <v>390490038</v>
      </c>
      <c r="C120" t="s">
        <v>9</v>
      </c>
      <c r="D120">
        <v>40.111069999999998</v>
      </c>
      <c r="E120">
        <v>-83.065415000000002</v>
      </c>
      <c r="F120" s="1">
        <v>45016</v>
      </c>
      <c r="G120">
        <v>11</v>
      </c>
      <c r="H120">
        <v>46</v>
      </c>
      <c r="I120" t="str">
        <f t="shared" si="1"/>
        <v>Good</v>
      </c>
    </row>
    <row r="121" spans="1:9" hidden="1" x14ac:dyDescent="0.45">
      <c r="A121" t="s">
        <v>8</v>
      </c>
      <c r="B121">
        <v>390490038</v>
      </c>
      <c r="C121" t="s">
        <v>9</v>
      </c>
      <c r="D121">
        <v>40.111069999999998</v>
      </c>
      <c r="E121">
        <v>-83.065415000000002</v>
      </c>
      <c r="F121" s="1">
        <v>45016</v>
      </c>
      <c r="G121">
        <v>12.8</v>
      </c>
      <c r="H121">
        <v>52</v>
      </c>
      <c r="I121" t="str">
        <f t="shared" si="1"/>
        <v>Good</v>
      </c>
    </row>
    <row r="122" spans="1:9" hidden="1" x14ac:dyDescent="0.45">
      <c r="A122" t="s">
        <v>8</v>
      </c>
      <c r="B122">
        <v>390490038</v>
      </c>
      <c r="C122" t="s">
        <v>9</v>
      </c>
      <c r="D122">
        <v>40.111069999999998</v>
      </c>
      <c r="E122">
        <v>-83.065415000000002</v>
      </c>
      <c r="F122" s="1">
        <v>45017</v>
      </c>
      <c r="G122">
        <v>5.3</v>
      </c>
      <c r="H122">
        <v>22</v>
      </c>
      <c r="I122" t="str">
        <f t="shared" si="1"/>
        <v>Good</v>
      </c>
    </row>
    <row r="123" spans="1:9" hidden="1" x14ac:dyDescent="0.45">
      <c r="A123" t="s">
        <v>8</v>
      </c>
      <c r="B123">
        <v>390490038</v>
      </c>
      <c r="C123" t="s">
        <v>9</v>
      </c>
      <c r="D123">
        <v>40.111069999999998</v>
      </c>
      <c r="E123">
        <v>-83.065415000000002</v>
      </c>
      <c r="F123" s="1">
        <v>45018</v>
      </c>
      <c r="G123">
        <v>6.2</v>
      </c>
      <c r="H123">
        <v>26</v>
      </c>
      <c r="I123" t="str">
        <f t="shared" si="1"/>
        <v>Good</v>
      </c>
    </row>
    <row r="124" spans="1:9" hidden="1" x14ac:dyDescent="0.45">
      <c r="A124" t="s">
        <v>8</v>
      </c>
      <c r="B124">
        <v>390490038</v>
      </c>
      <c r="C124" t="s">
        <v>9</v>
      </c>
      <c r="D124">
        <v>40.111069999999998</v>
      </c>
      <c r="E124">
        <v>-83.065415000000002</v>
      </c>
      <c r="F124" s="1">
        <v>45019</v>
      </c>
      <c r="G124">
        <v>11</v>
      </c>
      <c r="H124">
        <v>46</v>
      </c>
      <c r="I124" t="str">
        <f t="shared" si="1"/>
        <v>Good</v>
      </c>
    </row>
    <row r="125" spans="1:9" hidden="1" x14ac:dyDescent="0.45">
      <c r="A125" t="s">
        <v>8</v>
      </c>
      <c r="B125">
        <v>390490038</v>
      </c>
      <c r="C125" t="s">
        <v>9</v>
      </c>
      <c r="D125">
        <v>40.111069999999998</v>
      </c>
      <c r="E125">
        <v>-83.065415000000002</v>
      </c>
      <c r="F125" s="1">
        <v>45019</v>
      </c>
      <c r="G125">
        <v>7.7</v>
      </c>
      <c r="H125">
        <v>32</v>
      </c>
      <c r="I125" t="str">
        <f t="shared" si="1"/>
        <v>Good</v>
      </c>
    </row>
    <row r="126" spans="1:9" hidden="1" x14ac:dyDescent="0.45">
      <c r="A126" t="s">
        <v>8</v>
      </c>
      <c r="B126">
        <v>390490038</v>
      </c>
      <c r="C126" t="s">
        <v>9</v>
      </c>
      <c r="D126">
        <v>40.111069999999998</v>
      </c>
      <c r="E126">
        <v>-83.065415000000002</v>
      </c>
      <c r="F126" s="1">
        <v>45020</v>
      </c>
      <c r="G126">
        <v>10.4</v>
      </c>
      <c r="H126">
        <v>43</v>
      </c>
      <c r="I126" t="str">
        <f t="shared" si="1"/>
        <v>Good</v>
      </c>
    </row>
    <row r="127" spans="1:9" hidden="1" x14ac:dyDescent="0.45">
      <c r="A127" t="s">
        <v>8</v>
      </c>
      <c r="B127">
        <v>390490038</v>
      </c>
      <c r="C127" t="s">
        <v>9</v>
      </c>
      <c r="D127">
        <v>40.111069999999998</v>
      </c>
      <c r="E127">
        <v>-83.065415000000002</v>
      </c>
      <c r="F127" s="1">
        <v>45021</v>
      </c>
      <c r="G127">
        <v>11.9</v>
      </c>
      <c r="H127">
        <v>50</v>
      </c>
      <c r="I127" t="str">
        <f t="shared" si="1"/>
        <v>Good</v>
      </c>
    </row>
    <row r="128" spans="1:9" hidden="1" x14ac:dyDescent="0.45">
      <c r="A128" t="s">
        <v>8</v>
      </c>
      <c r="B128">
        <v>390490038</v>
      </c>
      <c r="C128" t="s">
        <v>9</v>
      </c>
      <c r="D128">
        <v>40.111069999999998</v>
      </c>
      <c r="E128">
        <v>-83.065415000000002</v>
      </c>
      <c r="F128" s="1">
        <v>45022</v>
      </c>
      <c r="G128">
        <v>4.4000000000000004</v>
      </c>
      <c r="H128">
        <v>18</v>
      </c>
      <c r="I128" t="str">
        <f t="shared" si="1"/>
        <v>Good</v>
      </c>
    </row>
    <row r="129" spans="1:9" hidden="1" x14ac:dyDescent="0.45">
      <c r="A129" t="s">
        <v>8</v>
      </c>
      <c r="B129">
        <v>390490038</v>
      </c>
      <c r="C129" t="s">
        <v>9</v>
      </c>
      <c r="D129">
        <v>40.111069999999998</v>
      </c>
      <c r="E129">
        <v>-83.065415000000002</v>
      </c>
      <c r="F129" s="1">
        <v>45022</v>
      </c>
      <c r="G129">
        <v>6.7</v>
      </c>
      <c r="H129">
        <v>28</v>
      </c>
      <c r="I129" t="str">
        <f t="shared" si="1"/>
        <v>Good</v>
      </c>
    </row>
    <row r="130" spans="1:9" hidden="1" x14ac:dyDescent="0.45">
      <c r="A130" t="s">
        <v>8</v>
      </c>
      <c r="B130">
        <v>390490038</v>
      </c>
      <c r="C130" t="s">
        <v>9</v>
      </c>
      <c r="D130">
        <v>40.111069999999998</v>
      </c>
      <c r="E130">
        <v>-83.065415000000002</v>
      </c>
      <c r="F130" s="1">
        <v>45023</v>
      </c>
      <c r="G130">
        <v>6.1</v>
      </c>
      <c r="H130">
        <v>25</v>
      </c>
      <c r="I130" t="str">
        <f t="shared" si="1"/>
        <v>Good</v>
      </c>
    </row>
    <row r="131" spans="1:9" hidden="1" x14ac:dyDescent="0.45">
      <c r="A131" t="s">
        <v>8</v>
      </c>
      <c r="B131">
        <v>390490038</v>
      </c>
      <c r="C131" t="s">
        <v>9</v>
      </c>
      <c r="D131">
        <v>40.111069999999998</v>
      </c>
      <c r="E131">
        <v>-83.065415000000002</v>
      </c>
      <c r="F131" s="1">
        <v>45024</v>
      </c>
      <c r="G131">
        <v>6.8</v>
      </c>
      <c r="H131">
        <v>28</v>
      </c>
      <c r="I131" t="str">
        <f t="shared" ref="I131:I194" si="2">IF(H131&lt;=100,"Good","Bad")</f>
        <v>Good</v>
      </c>
    </row>
    <row r="132" spans="1:9" hidden="1" x14ac:dyDescent="0.45">
      <c r="A132" t="s">
        <v>8</v>
      </c>
      <c r="B132">
        <v>390490038</v>
      </c>
      <c r="C132" t="s">
        <v>9</v>
      </c>
      <c r="D132">
        <v>40.111069999999998</v>
      </c>
      <c r="E132">
        <v>-83.065415000000002</v>
      </c>
      <c r="F132" s="1">
        <v>45025</v>
      </c>
      <c r="G132">
        <v>9.5</v>
      </c>
      <c r="H132">
        <v>40</v>
      </c>
      <c r="I132" t="str">
        <f t="shared" si="2"/>
        <v>Good</v>
      </c>
    </row>
    <row r="133" spans="1:9" hidden="1" x14ac:dyDescent="0.45">
      <c r="A133" t="s">
        <v>8</v>
      </c>
      <c r="B133">
        <v>390490038</v>
      </c>
      <c r="C133" t="s">
        <v>9</v>
      </c>
      <c r="D133">
        <v>40.111069999999998</v>
      </c>
      <c r="E133">
        <v>-83.065415000000002</v>
      </c>
      <c r="F133" s="1">
        <v>45025</v>
      </c>
      <c r="G133">
        <v>10.5</v>
      </c>
      <c r="H133">
        <v>44</v>
      </c>
      <c r="I133" t="str">
        <f t="shared" si="2"/>
        <v>Good</v>
      </c>
    </row>
    <row r="134" spans="1:9" hidden="1" x14ac:dyDescent="0.45">
      <c r="A134" t="s">
        <v>8</v>
      </c>
      <c r="B134">
        <v>390490038</v>
      </c>
      <c r="C134" t="s">
        <v>9</v>
      </c>
      <c r="D134">
        <v>40.111069999999998</v>
      </c>
      <c r="E134">
        <v>-83.065415000000002</v>
      </c>
      <c r="F134" s="1">
        <v>45026</v>
      </c>
      <c r="G134">
        <v>10.4</v>
      </c>
      <c r="H134">
        <v>43</v>
      </c>
      <c r="I134" t="str">
        <f t="shared" si="2"/>
        <v>Good</v>
      </c>
    </row>
    <row r="135" spans="1:9" hidden="1" x14ac:dyDescent="0.45">
      <c r="A135" t="s">
        <v>8</v>
      </c>
      <c r="B135">
        <v>390490038</v>
      </c>
      <c r="C135" t="s">
        <v>9</v>
      </c>
      <c r="D135">
        <v>40.111069999999998</v>
      </c>
      <c r="E135">
        <v>-83.065415000000002</v>
      </c>
      <c r="F135" s="1">
        <v>45027</v>
      </c>
      <c r="G135">
        <v>11</v>
      </c>
      <c r="H135">
        <v>46</v>
      </c>
      <c r="I135" t="str">
        <f t="shared" si="2"/>
        <v>Good</v>
      </c>
    </row>
    <row r="136" spans="1:9" hidden="1" x14ac:dyDescent="0.45">
      <c r="A136" t="s">
        <v>8</v>
      </c>
      <c r="B136">
        <v>390490038</v>
      </c>
      <c r="C136" t="s">
        <v>9</v>
      </c>
      <c r="D136">
        <v>40.111069999999998</v>
      </c>
      <c r="E136">
        <v>-83.065415000000002</v>
      </c>
      <c r="F136" s="1">
        <v>45028</v>
      </c>
      <c r="G136">
        <v>12.2</v>
      </c>
      <c r="H136">
        <v>51</v>
      </c>
      <c r="I136" t="str">
        <f t="shared" si="2"/>
        <v>Good</v>
      </c>
    </row>
    <row r="137" spans="1:9" hidden="1" x14ac:dyDescent="0.45">
      <c r="A137" t="s">
        <v>8</v>
      </c>
      <c r="B137">
        <v>390490038</v>
      </c>
      <c r="C137" t="s">
        <v>9</v>
      </c>
      <c r="D137">
        <v>40.111069999999998</v>
      </c>
      <c r="E137">
        <v>-83.065415000000002</v>
      </c>
      <c r="F137" s="1">
        <v>45028</v>
      </c>
      <c r="G137">
        <v>14.9</v>
      </c>
      <c r="H137">
        <v>57</v>
      </c>
      <c r="I137" t="str">
        <f t="shared" si="2"/>
        <v>Good</v>
      </c>
    </row>
    <row r="138" spans="1:9" hidden="1" x14ac:dyDescent="0.45">
      <c r="A138" t="s">
        <v>8</v>
      </c>
      <c r="B138">
        <v>390490038</v>
      </c>
      <c r="C138" t="s">
        <v>9</v>
      </c>
      <c r="D138">
        <v>40.111069999999998</v>
      </c>
      <c r="E138">
        <v>-83.065415000000002</v>
      </c>
      <c r="F138" s="1">
        <v>45029</v>
      </c>
      <c r="G138">
        <v>14.5</v>
      </c>
      <c r="H138">
        <v>56</v>
      </c>
      <c r="I138" t="str">
        <f t="shared" si="2"/>
        <v>Good</v>
      </c>
    </row>
    <row r="139" spans="1:9" hidden="1" x14ac:dyDescent="0.45">
      <c r="A139" t="s">
        <v>8</v>
      </c>
      <c r="B139">
        <v>390490038</v>
      </c>
      <c r="C139" t="s">
        <v>9</v>
      </c>
      <c r="D139">
        <v>40.111069999999998</v>
      </c>
      <c r="E139">
        <v>-83.065415000000002</v>
      </c>
      <c r="F139" s="1">
        <v>45030</v>
      </c>
      <c r="G139">
        <v>18.3</v>
      </c>
      <c r="H139">
        <v>64</v>
      </c>
      <c r="I139" t="str">
        <f t="shared" si="2"/>
        <v>Good</v>
      </c>
    </row>
    <row r="140" spans="1:9" hidden="1" x14ac:dyDescent="0.45">
      <c r="A140" t="s">
        <v>8</v>
      </c>
      <c r="B140">
        <v>390490038</v>
      </c>
      <c r="C140" t="s">
        <v>9</v>
      </c>
      <c r="D140">
        <v>40.111069999999998</v>
      </c>
      <c r="E140">
        <v>-83.065415000000002</v>
      </c>
      <c r="F140" s="1">
        <v>45031</v>
      </c>
      <c r="G140">
        <v>8.6</v>
      </c>
      <c r="H140">
        <v>36</v>
      </c>
      <c r="I140" t="str">
        <f t="shared" si="2"/>
        <v>Good</v>
      </c>
    </row>
    <row r="141" spans="1:9" hidden="1" x14ac:dyDescent="0.45">
      <c r="A141" t="s">
        <v>8</v>
      </c>
      <c r="B141">
        <v>390490038</v>
      </c>
      <c r="C141" t="s">
        <v>9</v>
      </c>
      <c r="D141">
        <v>40.111069999999998</v>
      </c>
      <c r="E141">
        <v>-83.065415000000002</v>
      </c>
      <c r="F141" s="1">
        <v>45031</v>
      </c>
      <c r="G141">
        <v>9.3000000000000007</v>
      </c>
      <c r="H141">
        <v>39</v>
      </c>
      <c r="I141" t="str">
        <f t="shared" si="2"/>
        <v>Good</v>
      </c>
    </row>
    <row r="142" spans="1:9" hidden="1" x14ac:dyDescent="0.45">
      <c r="A142" t="s">
        <v>8</v>
      </c>
      <c r="B142">
        <v>390490038</v>
      </c>
      <c r="C142" t="s">
        <v>9</v>
      </c>
      <c r="D142">
        <v>40.111069999999998</v>
      </c>
      <c r="E142">
        <v>-83.065415000000002</v>
      </c>
      <c r="F142" s="1">
        <v>45032</v>
      </c>
      <c r="G142">
        <v>8.8000000000000007</v>
      </c>
      <c r="H142">
        <v>37</v>
      </c>
      <c r="I142" t="str">
        <f t="shared" si="2"/>
        <v>Good</v>
      </c>
    </row>
    <row r="143" spans="1:9" hidden="1" x14ac:dyDescent="0.45">
      <c r="A143" t="s">
        <v>8</v>
      </c>
      <c r="B143">
        <v>390490038</v>
      </c>
      <c r="C143" t="s">
        <v>9</v>
      </c>
      <c r="D143">
        <v>40.111069999999998</v>
      </c>
      <c r="E143">
        <v>-83.065415000000002</v>
      </c>
      <c r="F143" s="1">
        <v>45033</v>
      </c>
      <c r="G143">
        <v>3.9</v>
      </c>
      <c r="H143">
        <v>16</v>
      </c>
      <c r="I143" t="str">
        <f t="shared" si="2"/>
        <v>Good</v>
      </c>
    </row>
    <row r="144" spans="1:9" hidden="1" x14ac:dyDescent="0.45">
      <c r="A144" t="s">
        <v>8</v>
      </c>
      <c r="B144">
        <v>390490038</v>
      </c>
      <c r="C144" t="s">
        <v>9</v>
      </c>
      <c r="D144">
        <v>40.111069999999998</v>
      </c>
      <c r="E144">
        <v>-83.065415000000002</v>
      </c>
      <c r="F144" s="1">
        <v>45034</v>
      </c>
      <c r="G144">
        <v>4.5</v>
      </c>
      <c r="H144">
        <v>19</v>
      </c>
      <c r="I144" t="str">
        <f t="shared" si="2"/>
        <v>Good</v>
      </c>
    </row>
    <row r="145" spans="1:9" hidden="1" x14ac:dyDescent="0.45">
      <c r="A145" t="s">
        <v>8</v>
      </c>
      <c r="B145">
        <v>390490038</v>
      </c>
      <c r="C145" t="s">
        <v>9</v>
      </c>
      <c r="D145">
        <v>40.111069999999998</v>
      </c>
      <c r="E145">
        <v>-83.065415000000002</v>
      </c>
      <c r="F145" s="1">
        <v>45034</v>
      </c>
      <c r="G145">
        <v>6.6</v>
      </c>
      <c r="H145">
        <v>28</v>
      </c>
      <c r="I145" t="str">
        <f t="shared" si="2"/>
        <v>Good</v>
      </c>
    </row>
    <row r="146" spans="1:9" hidden="1" x14ac:dyDescent="0.45">
      <c r="A146" t="s">
        <v>8</v>
      </c>
      <c r="B146">
        <v>390490038</v>
      </c>
      <c r="C146" t="s">
        <v>9</v>
      </c>
      <c r="D146">
        <v>40.111069999999998</v>
      </c>
      <c r="E146">
        <v>-83.065415000000002</v>
      </c>
      <c r="F146" s="1">
        <v>45035</v>
      </c>
      <c r="G146">
        <v>9.9</v>
      </c>
      <c r="H146">
        <v>41</v>
      </c>
      <c r="I146" t="str">
        <f t="shared" si="2"/>
        <v>Good</v>
      </c>
    </row>
    <row r="147" spans="1:9" hidden="1" x14ac:dyDescent="0.45">
      <c r="A147" t="s">
        <v>8</v>
      </c>
      <c r="B147">
        <v>390490038</v>
      </c>
      <c r="C147" t="s">
        <v>9</v>
      </c>
      <c r="D147">
        <v>40.111069999999998</v>
      </c>
      <c r="E147">
        <v>-83.065415000000002</v>
      </c>
      <c r="F147" s="1">
        <v>45036</v>
      </c>
      <c r="G147">
        <v>13.8</v>
      </c>
      <c r="H147">
        <v>55</v>
      </c>
      <c r="I147" t="str">
        <f t="shared" si="2"/>
        <v>Good</v>
      </c>
    </row>
    <row r="148" spans="1:9" hidden="1" x14ac:dyDescent="0.45">
      <c r="A148" t="s">
        <v>8</v>
      </c>
      <c r="B148">
        <v>390490038</v>
      </c>
      <c r="C148" t="s">
        <v>9</v>
      </c>
      <c r="D148">
        <v>40.111069999999998</v>
      </c>
      <c r="E148">
        <v>-83.065415000000002</v>
      </c>
      <c r="F148" s="1">
        <v>45037</v>
      </c>
      <c r="G148">
        <v>8.1999999999999993</v>
      </c>
      <c r="H148">
        <v>34</v>
      </c>
      <c r="I148" t="str">
        <f t="shared" si="2"/>
        <v>Good</v>
      </c>
    </row>
    <row r="149" spans="1:9" hidden="1" x14ac:dyDescent="0.45">
      <c r="A149" t="s">
        <v>8</v>
      </c>
      <c r="B149">
        <v>390490038</v>
      </c>
      <c r="C149" t="s">
        <v>9</v>
      </c>
      <c r="D149">
        <v>40.111069999999998</v>
      </c>
      <c r="E149">
        <v>-83.065415000000002</v>
      </c>
      <c r="F149" s="1">
        <v>45037</v>
      </c>
      <c r="G149">
        <v>9.6999999999999993</v>
      </c>
      <c r="H149">
        <v>40</v>
      </c>
      <c r="I149" t="str">
        <f t="shared" si="2"/>
        <v>Good</v>
      </c>
    </row>
    <row r="150" spans="1:9" hidden="1" x14ac:dyDescent="0.45">
      <c r="A150" t="s">
        <v>8</v>
      </c>
      <c r="B150">
        <v>390490038</v>
      </c>
      <c r="C150" t="s">
        <v>9</v>
      </c>
      <c r="D150">
        <v>40.111069999999998</v>
      </c>
      <c r="E150">
        <v>-83.065415000000002</v>
      </c>
      <c r="F150" s="1">
        <v>45038</v>
      </c>
      <c r="G150">
        <v>5.4</v>
      </c>
      <c r="H150">
        <v>23</v>
      </c>
      <c r="I150" t="str">
        <f t="shared" si="2"/>
        <v>Good</v>
      </c>
    </row>
    <row r="151" spans="1:9" hidden="1" x14ac:dyDescent="0.45">
      <c r="A151" t="s">
        <v>8</v>
      </c>
      <c r="B151">
        <v>390490038</v>
      </c>
      <c r="C151" t="s">
        <v>9</v>
      </c>
      <c r="D151">
        <v>40.111069999999998</v>
      </c>
      <c r="E151">
        <v>-83.065415000000002</v>
      </c>
      <c r="F151" s="1">
        <v>45039</v>
      </c>
      <c r="G151">
        <v>4.3</v>
      </c>
      <c r="H151">
        <v>18</v>
      </c>
      <c r="I151" t="str">
        <f t="shared" si="2"/>
        <v>Good</v>
      </c>
    </row>
    <row r="152" spans="1:9" hidden="1" x14ac:dyDescent="0.45">
      <c r="A152" t="s">
        <v>8</v>
      </c>
      <c r="B152">
        <v>390490038</v>
      </c>
      <c r="C152" t="s">
        <v>9</v>
      </c>
      <c r="D152">
        <v>40.111069999999998</v>
      </c>
      <c r="E152">
        <v>-83.065415000000002</v>
      </c>
      <c r="F152" s="1">
        <v>45040</v>
      </c>
      <c r="G152">
        <v>6.4</v>
      </c>
      <c r="H152">
        <v>27</v>
      </c>
      <c r="I152" t="str">
        <f t="shared" si="2"/>
        <v>Good</v>
      </c>
    </row>
    <row r="153" spans="1:9" hidden="1" x14ac:dyDescent="0.45">
      <c r="A153" t="s">
        <v>8</v>
      </c>
      <c r="B153">
        <v>390490038</v>
      </c>
      <c r="C153" t="s">
        <v>9</v>
      </c>
      <c r="D153">
        <v>40.111069999999998</v>
      </c>
      <c r="E153">
        <v>-83.065415000000002</v>
      </c>
      <c r="F153" s="1">
        <v>45040</v>
      </c>
      <c r="G153">
        <v>8.5</v>
      </c>
      <c r="H153">
        <v>35</v>
      </c>
      <c r="I153" t="str">
        <f t="shared" si="2"/>
        <v>Good</v>
      </c>
    </row>
    <row r="154" spans="1:9" hidden="1" x14ac:dyDescent="0.45">
      <c r="A154" t="s">
        <v>8</v>
      </c>
      <c r="B154">
        <v>390490038</v>
      </c>
      <c r="C154" t="s">
        <v>9</v>
      </c>
      <c r="D154">
        <v>40.111069999999998</v>
      </c>
      <c r="E154">
        <v>-83.065415000000002</v>
      </c>
      <c r="F154" s="1">
        <v>45041</v>
      </c>
      <c r="G154">
        <v>14</v>
      </c>
      <c r="H154">
        <v>55</v>
      </c>
      <c r="I154" t="str">
        <f t="shared" si="2"/>
        <v>Good</v>
      </c>
    </row>
    <row r="155" spans="1:9" hidden="1" x14ac:dyDescent="0.45">
      <c r="A155" t="s">
        <v>8</v>
      </c>
      <c r="B155">
        <v>390490038</v>
      </c>
      <c r="C155" t="s">
        <v>9</v>
      </c>
      <c r="D155">
        <v>40.111069999999998</v>
      </c>
      <c r="E155">
        <v>-83.065415000000002</v>
      </c>
      <c r="F155" s="1">
        <v>45042</v>
      </c>
      <c r="G155">
        <v>14.3</v>
      </c>
      <c r="H155">
        <v>56</v>
      </c>
      <c r="I155" t="str">
        <f t="shared" si="2"/>
        <v>Good</v>
      </c>
    </row>
    <row r="156" spans="1:9" hidden="1" x14ac:dyDescent="0.45">
      <c r="A156" t="s">
        <v>8</v>
      </c>
      <c r="B156">
        <v>390490038</v>
      </c>
      <c r="C156" t="s">
        <v>9</v>
      </c>
      <c r="D156">
        <v>40.111069999999998</v>
      </c>
      <c r="E156">
        <v>-83.065415000000002</v>
      </c>
      <c r="F156" s="1">
        <v>45043</v>
      </c>
      <c r="G156">
        <v>6.2</v>
      </c>
      <c r="H156">
        <v>26</v>
      </c>
      <c r="I156" t="str">
        <f t="shared" si="2"/>
        <v>Good</v>
      </c>
    </row>
    <row r="157" spans="1:9" hidden="1" x14ac:dyDescent="0.45">
      <c r="A157" t="s">
        <v>8</v>
      </c>
      <c r="B157">
        <v>390490038</v>
      </c>
      <c r="C157" t="s">
        <v>9</v>
      </c>
      <c r="D157">
        <v>40.111069999999998</v>
      </c>
      <c r="E157">
        <v>-83.065415000000002</v>
      </c>
      <c r="F157" s="1">
        <v>45043</v>
      </c>
      <c r="G157">
        <v>8.8000000000000007</v>
      </c>
      <c r="H157">
        <v>37</v>
      </c>
      <c r="I157" t="str">
        <f t="shared" si="2"/>
        <v>Good</v>
      </c>
    </row>
    <row r="158" spans="1:9" hidden="1" x14ac:dyDescent="0.45">
      <c r="A158" t="s">
        <v>8</v>
      </c>
      <c r="B158">
        <v>390490038</v>
      </c>
      <c r="C158" t="s">
        <v>9</v>
      </c>
      <c r="D158">
        <v>40.111069999999998</v>
      </c>
      <c r="E158">
        <v>-83.065415000000002</v>
      </c>
      <c r="F158" s="1">
        <v>45044</v>
      </c>
      <c r="G158">
        <v>7.1</v>
      </c>
      <c r="H158">
        <v>30</v>
      </c>
      <c r="I158" t="str">
        <f t="shared" si="2"/>
        <v>Good</v>
      </c>
    </row>
    <row r="159" spans="1:9" hidden="1" x14ac:dyDescent="0.45">
      <c r="A159" t="s">
        <v>8</v>
      </c>
      <c r="B159">
        <v>390490038</v>
      </c>
      <c r="C159" t="s">
        <v>9</v>
      </c>
      <c r="D159">
        <v>40.111069999999998</v>
      </c>
      <c r="E159">
        <v>-83.065415000000002</v>
      </c>
      <c r="F159" s="1">
        <v>45045</v>
      </c>
      <c r="G159">
        <v>7.7</v>
      </c>
      <c r="H159">
        <v>32</v>
      </c>
      <c r="I159" t="str">
        <f t="shared" si="2"/>
        <v>Good</v>
      </c>
    </row>
    <row r="160" spans="1:9" hidden="1" x14ac:dyDescent="0.45">
      <c r="A160" t="s">
        <v>8</v>
      </c>
      <c r="B160">
        <v>390490038</v>
      </c>
      <c r="C160" t="s">
        <v>9</v>
      </c>
      <c r="D160">
        <v>40.111069999999998</v>
      </c>
      <c r="E160">
        <v>-83.065415000000002</v>
      </c>
      <c r="F160" s="1">
        <v>45046</v>
      </c>
      <c r="G160">
        <v>3.7</v>
      </c>
      <c r="H160">
        <v>15</v>
      </c>
      <c r="I160" t="str">
        <f t="shared" si="2"/>
        <v>Good</v>
      </c>
    </row>
    <row r="161" spans="1:9" hidden="1" x14ac:dyDescent="0.45">
      <c r="A161" t="s">
        <v>8</v>
      </c>
      <c r="B161">
        <v>390490038</v>
      </c>
      <c r="C161" t="s">
        <v>9</v>
      </c>
      <c r="D161">
        <v>40.111069999999998</v>
      </c>
      <c r="E161">
        <v>-83.065415000000002</v>
      </c>
      <c r="F161" s="1">
        <v>45046</v>
      </c>
      <c r="G161">
        <v>5.0999999999999996</v>
      </c>
      <c r="H161">
        <v>21</v>
      </c>
      <c r="I161" t="str">
        <f t="shared" si="2"/>
        <v>Good</v>
      </c>
    </row>
    <row r="162" spans="1:9" hidden="1" x14ac:dyDescent="0.45">
      <c r="A162" t="s">
        <v>8</v>
      </c>
      <c r="B162">
        <v>390490038</v>
      </c>
      <c r="C162" t="s">
        <v>9</v>
      </c>
      <c r="D162">
        <v>40.111069999999998</v>
      </c>
      <c r="E162">
        <v>-83.065415000000002</v>
      </c>
      <c r="F162" s="1">
        <v>45047</v>
      </c>
      <c r="G162">
        <v>2.6</v>
      </c>
      <c r="H162">
        <v>11</v>
      </c>
      <c r="I162" t="str">
        <f t="shared" si="2"/>
        <v>Good</v>
      </c>
    </row>
    <row r="163" spans="1:9" hidden="1" x14ac:dyDescent="0.45">
      <c r="A163" t="s">
        <v>8</v>
      </c>
      <c r="B163">
        <v>390490038</v>
      </c>
      <c r="C163" t="s">
        <v>9</v>
      </c>
      <c r="D163">
        <v>40.111069999999998</v>
      </c>
      <c r="E163">
        <v>-83.065415000000002</v>
      </c>
      <c r="F163" s="1">
        <v>45048</v>
      </c>
      <c r="G163">
        <v>3.2</v>
      </c>
      <c r="H163">
        <v>13</v>
      </c>
      <c r="I163" t="str">
        <f t="shared" si="2"/>
        <v>Good</v>
      </c>
    </row>
    <row r="164" spans="1:9" hidden="1" x14ac:dyDescent="0.45">
      <c r="A164" t="s">
        <v>8</v>
      </c>
      <c r="B164">
        <v>390490038</v>
      </c>
      <c r="C164" t="s">
        <v>9</v>
      </c>
      <c r="D164">
        <v>40.111069999999998</v>
      </c>
      <c r="E164">
        <v>-83.065415000000002</v>
      </c>
      <c r="F164" s="1">
        <v>45049</v>
      </c>
      <c r="G164">
        <v>1.9</v>
      </c>
      <c r="H164">
        <v>8</v>
      </c>
      <c r="I164" t="str">
        <f t="shared" si="2"/>
        <v>Good</v>
      </c>
    </row>
    <row r="165" spans="1:9" hidden="1" x14ac:dyDescent="0.45">
      <c r="A165" t="s">
        <v>8</v>
      </c>
      <c r="B165">
        <v>390490038</v>
      </c>
      <c r="C165" t="s">
        <v>9</v>
      </c>
      <c r="D165">
        <v>40.111069999999998</v>
      </c>
      <c r="E165">
        <v>-83.065415000000002</v>
      </c>
      <c r="F165" s="1">
        <v>45049</v>
      </c>
      <c r="G165">
        <v>3.1</v>
      </c>
      <c r="H165">
        <v>13</v>
      </c>
      <c r="I165" t="str">
        <f t="shared" si="2"/>
        <v>Good</v>
      </c>
    </row>
    <row r="166" spans="1:9" hidden="1" x14ac:dyDescent="0.45">
      <c r="A166" t="s">
        <v>8</v>
      </c>
      <c r="B166">
        <v>390490038</v>
      </c>
      <c r="C166" t="s">
        <v>9</v>
      </c>
      <c r="D166">
        <v>40.111069999999998</v>
      </c>
      <c r="E166">
        <v>-83.065415000000002</v>
      </c>
      <c r="F166" s="1">
        <v>45050</v>
      </c>
      <c r="G166">
        <v>5.4</v>
      </c>
      <c r="H166">
        <v>23</v>
      </c>
      <c r="I166" t="str">
        <f t="shared" si="2"/>
        <v>Good</v>
      </c>
    </row>
    <row r="167" spans="1:9" hidden="1" x14ac:dyDescent="0.45">
      <c r="A167" t="s">
        <v>8</v>
      </c>
      <c r="B167">
        <v>390490038</v>
      </c>
      <c r="C167" t="s">
        <v>9</v>
      </c>
      <c r="D167">
        <v>40.111069999999998</v>
      </c>
      <c r="E167">
        <v>-83.065415000000002</v>
      </c>
      <c r="F167" s="1">
        <v>45051</v>
      </c>
      <c r="G167">
        <v>6.6</v>
      </c>
      <c r="H167">
        <v>28</v>
      </c>
      <c r="I167" t="str">
        <f t="shared" si="2"/>
        <v>Good</v>
      </c>
    </row>
    <row r="168" spans="1:9" hidden="1" x14ac:dyDescent="0.45">
      <c r="A168" t="s">
        <v>8</v>
      </c>
      <c r="B168">
        <v>390490038</v>
      </c>
      <c r="C168" t="s">
        <v>9</v>
      </c>
      <c r="D168">
        <v>40.111069999999998</v>
      </c>
      <c r="E168">
        <v>-83.065415000000002</v>
      </c>
      <c r="F168" s="1">
        <v>45052</v>
      </c>
      <c r="G168">
        <v>7.9</v>
      </c>
      <c r="H168">
        <v>33</v>
      </c>
      <c r="I168" t="str">
        <f t="shared" si="2"/>
        <v>Good</v>
      </c>
    </row>
    <row r="169" spans="1:9" hidden="1" x14ac:dyDescent="0.45">
      <c r="A169" t="s">
        <v>8</v>
      </c>
      <c r="B169">
        <v>390490038</v>
      </c>
      <c r="C169" t="s">
        <v>9</v>
      </c>
      <c r="D169">
        <v>40.111069999999998</v>
      </c>
      <c r="E169">
        <v>-83.065415000000002</v>
      </c>
      <c r="F169" s="1">
        <v>45052</v>
      </c>
      <c r="G169">
        <v>7.6</v>
      </c>
      <c r="H169">
        <v>32</v>
      </c>
      <c r="I169" t="str">
        <f t="shared" si="2"/>
        <v>Good</v>
      </c>
    </row>
    <row r="170" spans="1:9" hidden="1" x14ac:dyDescent="0.45">
      <c r="A170" t="s">
        <v>8</v>
      </c>
      <c r="B170">
        <v>390490038</v>
      </c>
      <c r="C170" t="s">
        <v>9</v>
      </c>
      <c r="D170">
        <v>40.111069999999998</v>
      </c>
      <c r="E170">
        <v>-83.065415000000002</v>
      </c>
      <c r="F170" s="1">
        <v>45053</v>
      </c>
      <c r="G170">
        <v>10.3</v>
      </c>
      <c r="H170">
        <v>43</v>
      </c>
      <c r="I170" t="str">
        <f t="shared" si="2"/>
        <v>Good</v>
      </c>
    </row>
    <row r="171" spans="1:9" hidden="1" x14ac:dyDescent="0.45">
      <c r="A171" t="s">
        <v>8</v>
      </c>
      <c r="B171">
        <v>390490038</v>
      </c>
      <c r="C171" t="s">
        <v>9</v>
      </c>
      <c r="D171">
        <v>40.111069999999998</v>
      </c>
      <c r="E171">
        <v>-83.065415000000002</v>
      </c>
      <c r="F171" s="1">
        <v>45054</v>
      </c>
      <c r="G171">
        <v>10.9</v>
      </c>
      <c r="H171">
        <v>45</v>
      </c>
      <c r="I171" t="str">
        <f t="shared" si="2"/>
        <v>Good</v>
      </c>
    </row>
    <row r="172" spans="1:9" hidden="1" x14ac:dyDescent="0.45">
      <c r="A172" t="s">
        <v>8</v>
      </c>
      <c r="B172">
        <v>390490038</v>
      </c>
      <c r="C172" t="s">
        <v>9</v>
      </c>
      <c r="D172">
        <v>40.111069999999998</v>
      </c>
      <c r="E172">
        <v>-83.065415000000002</v>
      </c>
      <c r="F172" s="1">
        <v>45055</v>
      </c>
      <c r="G172">
        <v>5.0999999999999996</v>
      </c>
      <c r="H172">
        <v>21</v>
      </c>
      <c r="I172" t="str">
        <f t="shared" si="2"/>
        <v>Good</v>
      </c>
    </row>
    <row r="173" spans="1:9" hidden="1" x14ac:dyDescent="0.45">
      <c r="A173" t="s">
        <v>8</v>
      </c>
      <c r="B173">
        <v>390490038</v>
      </c>
      <c r="C173" t="s">
        <v>9</v>
      </c>
      <c r="D173">
        <v>40.111069999999998</v>
      </c>
      <c r="E173">
        <v>-83.065415000000002</v>
      </c>
      <c r="F173" s="1">
        <v>45055</v>
      </c>
      <c r="G173">
        <v>5.3</v>
      </c>
      <c r="H173">
        <v>22</v>
      </c>
      <c r="I173" t="str">
        <f t="shared" si="2"/>
        <v>Good</v>
      </c>
    </row>
    <row r="174" spans="1:9" hidden="1" x14ac:dyDescent="0.45">
      <c r="A174" t="s">
        <v>8</v>
      </c>
      <c r="B174">
        <v>390490038</v>
      </c>
      <c r="C174" t="s">
        <v>9</v>
      </c>
      <c r="D174">
        <v>40.111069999999998</v>
      </c>
      <c r="E174">
        <v>-83.065415000000002</v>
      </c>
      <c r="F174" s="1">
        <v>45056</v>
      </c>
      <c r="G174">
        <v>7.7</v>
      </c>
      <c r="H174">
        <v>32</v>
      </c>
      <c r="I174" t="str">
        <f t="shared" si="2"/>
        <v>Good</v>
      </c>
    </row>
    <row r="175" spans="1:9" hidden="1" x14ac:dyDescent="0.45">
      <c r="A175" t="s">
        <v>8</v>
      </c>
      <c r="B175">
        <v>390490038</v>
      </c>
      <c r="C175" t="s">
        <v>9</v>
      </c>
      <c r="D175">
        <v>40.111069999999998</v>
      </c>
      <c r="E175">
        <v>-83.065415000000002</v>
      </c>
      <c r="F175" s="1">
        <v>45057</v>
      </c>
      <c r="G175">
        <v>12</v>
      </c>
      <c r="H175">
        <v>50</v>
      </c>
      <c r="I175" t="str">
        <f t="shared" si="2"/>
        <v>Good</v>
      </c>
    </row>
    <row r="176" spans="1:9" hidden="1" x14ac:dyDescent="0.45">
      <c r="A176" t="s">
        <v>8</v>
      </c>
      <c r="B176">
        <v>390490038</v>
      </c>
      <c r="C176" t="s">
        <v>9</v>
      </c>
      <c r="D176">
        <v>40.111069999999998</v>
      </c>
      <c r="E176">
        <v>-83.065415000000002</v>
      </c>
      <c r="F176" s="1">
        <v>45058</v>
      </c>
      <c r="G176">
        <v>13.5</v>
      </c>
      <c r="H176">
        <v>54</v>
      </c>
      <c r="I176" t="str">
        <f t="shared" si="2"/>
        <v>Good</v>
      </c>
    </row>
    <row r="177" spans="1:9" hidden="1" x14ac:dyDescent="0.45">
      <c r="A177" t="s">
        <v>8</v>
      </c>
      <c r="B177">
        <v>390490038</v>
      </c>
      <c r="C177" t="s">
        <v>9</v>
      </c>
      <c r="D177">
        <v>40.111069999999998</v>
      </c>
      <c r="E177">
        <v>-83.065415000000002</v>
      </c>
      <c r="F177" s="1">
        <v>45058</v>
      </c>
      <c r="G177">
        <v>14.6</v>
      </c>
      <c r="H177">
        <v>56</v>
      </c>
      <c r="I177" t="str">
        <f t="shared" si="2"/>
        <v>Good</v>
      </c>
    </row>
    <row r="178" spans="1:9" hidden="1" x14ac:dyDescent="0.45">
      <c r="A178" t="s">
        <v>8</v>
      </c>
      <c r="B178">
        <v>390490038</v>
      </c>
      <c r="C178" t="s">
        <v>9</v>
      </c>
      <c r="D178">
        <v>40.111069999999998</v>
      </c>
      <c r="E178">
        <v>-83.065415000000002</v>
      </c>
      <c r="F178" s="1">
        <v>45059</v>
      </c>
      <c r="G178">
        <v>9.4</v>
      </c>
      <c r="H178">
        <v>39</v>
      </c>
      <c r="I178" t="str">
        <f t="shared" si="2"/>
        <v>Good</v>
      </c>
    </row>
    <row r="179" spans="1:9" hidden="1" x14ac:dyDescent="0.45">
      <c r="A179" t="s">
        <v>8</v>
      </c>
      <c r="B179">
        <v>390490038</v>
      </c>
      <c r="C179" t="s">
        <v>9</v>
      </c>
      <c r="D179">
        <v>40.111069999999998</v>
      </c>
      <c r="E179">
        <v>-83.065415000000002</v>
      </c>
      <c r="F179" s="1">
        <v>45060</v>
      </c>
      <c r="G179">
        <v>9.1999999999999993</v>
      </c>
      <c r="H179">
        <v>38</v>
      </c>
      <c r="I179" t="str">
        <f t="shared" si="2"/>
        <v>Good</v>
      </c>
    </row>
    <row r="180" spans="1:9" hidden="1" x14ac:dyDescent="0.45">
      <c r="A180" t="s">
        <v>8</v>
      </c>
      <c r="B180">
        <v>390490038</v>
      </c>
      <c r="C180" t="s">
        <v>9</v>
      </c>
      <c r="D180">
        <v>40.111069999999998</v>
      </c>
      <c r="E180">
        <v>-83.065415000000002</v>
      </c>
      <c r="F180" s="1">
        <v>45061</v>
      </c>
      <c r="G180">
        <v>6.7</v>
      </c>
      <c r="H180">
        <v>28</v>
      </c>
      <c r="I180" t="str">
        <f t="shared" si="2"/>
        <v>Good</v>
      </c>
    </row>
    <row r="181" spans="1:9" hidden="1" x14ac:dyDescent="0.45">
      <c r="A181" t="s">
        <v>8</v>
      </c>
      <c r="B181">
        <v>390490038</v>
      </c>
      <c r="C181" t="s">
        <v>9</v>
      </c>
      <c r="D181">
        <v>40.111069999999998</v>
      </c>
      <c r="E181">
        <v>-83.065415000000002</v>
      </c>
      <c r="F181" s="1">
        <v>45061</v>
      </c>
      <c r="G181">
        <v>7.2</v>
      </c>
      <c r="H181">
        <v>30</v>
      </c>
      <c r="I181" t="str">
        <f t="shared" si="2"/>
        <v>Good</v>
      </c>
    </row>
    <row r="182" spans="1:9" hidden="1" x14ac:dyDescent="0.45">
      <c r="A182" t="s">
        <v>8</v>
      </c>
      <c r="B182">
        <v>390490038</v>
      </c>
      <c r="C182" t="s">
        <v>9</v>
      </c>
      <c r="D182">
        <v>40.111069999999998</v>
      </c>
      <c r="E182">
        <v>-83.065415000000002</v>
      </c>
      <c r="F182" s="1">
        <v>45062</v>
      </c>
      <c r="G182">
        <v>9.1999999999999993</v>
      </c>
      <c r="H182">
        <v>38</v>
      </c>
      <c r="I182" t="str">
        <f t="shared" si="2"/>
        <v>Good</v>
      </c>
    </row>
    <row r="183" spans="1:9" hidden="1" x14ac:dyDescent="0.45">
      <c r="A183" t="s">
        <v>8</v>
      </c>
      <c r="B183">
        <v>390490038</v>
      </c>
      <c r="C183" t="s">
        <v>9</v>
      </c>
      <c r="D183">
        <v>40.111069999999998</v>
      </c>
      <c r="E183">
        <v>-83.065415000000002</v>
      </c>
      <c r="F183" s="1">
        <v>45063</v>
      </c>
      <c r="G183">
        <v>6.8</v>
      </c>
      <c r="H183">
        <v>28</v>
      </c>
      <c r="I183" t="str">
        <f t="shared" si="2"/>
        <v>Good</v>
      </c>
    </row>
    <row r="184" spans="1:9" hidden="1" x14ac:dyDescent="0.45">
      <c r="A184" t="s">
        <v>8</v>
      </c>
      <c r="B184">
        <v>390490038</v>
      </c>
      <c r="C184" t="s">
        <v>9</v>
      </c>
      <c r="D184">
        <v>40.111069999999998</v>
      </c>
      <c r="E184">
        <v>-83.065415000000002</v>
      </c>
      <c r="F184" s="1">
        <v>45064</v>
      </c>
      <c r="G184">
        <v>7.6</v>
      </c>
      <c r="H184">
        <v>32</v>
      </c>
      <c r="I184" t="str">
        <f t="shared" si="2"/>
        <v>Good</v>
      </c>
    </row>
    <row r="185" spans="1:9" hidden="1" x14ac:dyDescent="0.45">
      <c r="A185" t="s">
        <v>8</v>
      </c>
      <c r="B185">
        <v>390490038</v>
      </c>
      <c r="C185" t="s">
        <v>9</v>
      </c>
      <c r="D185">
        <v>40.111069999999998</v>
      </c>
      <c r="E185">
        <v>-83.065415000000002</v>
      </c>
      <c r="F185" s="1">
        <v>45064</v>
      </c>
      <c r="G185">
        <v>9.3000000000000007</v>
      </c>
      <c r="H185">
        <v>39</v>
      </c>
      <c r="I185" t="str">
        <f t="shared" si="2"/>
        <v>Good</v>
      </c>
    </row>
    <row r="186" spans="1:9" hidden="1" x14ac:dyDescent="0.45">
      <c r="A186" t="s">
        <v>8</v>
      </c>
      <c r="B186">
        <v>390490038</v>
      </c>
      <c r="C186" t="s">
        <v>9</v>
      </c>
      <c r="D186">
        <v>40.111069999999998</v>
      </c>
      <c r="E186">
        <v>-83.065415000000002</v>
      </c>
      <c r="F186" s="1">
        <v>45065</v>
      </c>
      <c r="G186">
        <v>11.8</v>
      </c>
      <c r="H186">
        <v>49</v>
      </c>
      <c r="I186" t="str">
        <f t="shared" si="2"/>
        <v>Good</v>
      </c>
    </row>
    <row r="187" spans="1:9" hidden="1" x14ac:dyDescent="0.45">
      <c r="A187" t="s">
        <v>8</v>
      </c>
      <c r="B187">
        <v>390490038</v>
      </c>
      <c r="C187" t="s">
        <v>9</v>
      </c>
      <c r="D187">
        <v>40.111069999999998</v>
      </c>
      <c r="E187">
        <v>-83.065415000000002</v>
      </c>
      <c r="F187" s="1">
        <v>45066</v>
      </c>
      <c r="G187">
        <v>20</v>
      </c>
      <c r="H187">
        <v>68</v>
      </c>
      <c r="I187" t="str">
        <f t="shared" si="2"/>
        <v>Good</v>
      </c>
    </row>
    <row r="188" spans="1:9" hidden="1" x14ac:dyDescent="0.45">
      <c r="A188" t="s">
        <v>8</v>
      </c>
      <c r="B188">
        <v>390490038</v>
      </c>
      <c r="C188" t="s">
        <v>9</v>
      </c>
      <c r="D188">
        <v>40.111069999999998</v>
      </c>
      <c r="E188">
        <v>-83.065415000000002</v>
      </c>
      <c r="F188" s="1">
        <v>45067</v>
      </c>
      <c r="G188">
        <v>8.6999999999999993</v>
      </c>
      <c r="H188">
        <v>36</v>
      </c>
      <c r="I188" t="str">
        <f t="shared" si="2"/>
        <v>Good</v>
      </c>
    </row>
    <row r="189" spans="1:9" hidden="1" x14ac:dyDescent="0.45">
      <c r="A189" t="s">
        <v>8</v>
      </c>
      <c r="B189">
        <v>390490038</v>
      </c>
      <c r="C189" t="s">
        <v>9</v>
      </c>
      <c r="D189">
        <v>40.111069999999998</v>
      </c>
      <c r="E189">
        <v>-83.065415000000002</v>
      </c>
      <c r="F189" s="1">
        <v>45067</v>
      </c>
      <c r="G189">
        <v>10.4</v>
      </c>
      <c r="H189">
        <v>43</v>
      </c>
      <c r="I189" t="str">
        <f t="shared" si="2"/>
        <v>Good</v>
      </c>
    </row>
    <row r="190" spans="1:9" hidden="1" x14ac:dyDescent="0.45">
      <c r="A190" t="s">
        <v>8</v>
      </c>
      <c r="B190">
        <v>390490038</v>
      </c>
      <c r="C190" t="s">
        <v>9</v>
      </c>
      <c r="D190">
        <v>40.111069999999998</v>
      </c>
      <c r="E190">
        <v>-83.065415000000002</v>
      </c>
      <c r="F190" s="1">
        <v>45068</v>
      </c>
      <c r="G190">
        <v>11.2</v>
      </c>
      <c r="H190">
        <v>47</v>
      </c>
      <c r="I190" t="str">
        <f t="shared" si="2"/>
        <v>Good</v>
      </c>
    </row>
    <row r="191" spans="1:9" hidden="1" x14ac:dyDescent="0.45">
      <c r="A191" t="s">
        <v>8</v>
      </c>
      <c r="B191">
        <v>390490038</v>
      </c>
      <c r="C191" t="s">
        <v>9</v>
      </c>
      <c r="D191">
        <v>40.111069999999998</v>
      </c>
      <c r="E191">
        <v>-83.065415000000002</v>
      </c>
      <c r="F191" s="1">
        <v>45069</v>
      </c>
      <c r="G191">
        <v>15.1</v>
      </c>
      <c r="H191">
        <v>57</v>
      </c>
      <c r="I191" t="str">
        <f t="shared" si="2"/>
        <v>Good</v>
      </c>
    </row>
    <row r="192" spans="1:9" hidden="1" x14ac:dyDescent="0.45">
      <c r="A192" t="s">
        <v>8</v>
      </c>
      <c r="B192">
        <v>390490038</v>
      </c>
      <c r="C192" t="s">
        <v>9</v>
      </c>
      <c r="D192">
        <v>40.111069999999998</v>
      </c>
      <c r="E192">
        <v>-83.065415000000002</v>
      </c>
      <c r="F192" s="1">
        <v>45070</v>
      </c>
      <c r="G192">
        <v>12.5</v>
      </c>
      <c r="H192">
        <v>52</v>
      </c>
      <c r="I192" t="str">
        <f t="shared" si="2"/>
        <v>Good</v>
      </c>
    </row>
    <row r="193" spans="1:9" hidden="1" x14ac:dyDescent="0.45">
      <c r="A193" t="s">
        <v>8</v>
      </c>
      <c r="B193">
        <v>390490038</v>
      </c>
      <c r="C193" t="s">
        <v>9</v>
      </c>
      <c r="D193">
        <v>40.111069999999998</v>
      </c>
      <c r="E193">
        <v>-83.065415000000002</v>
      </c>
      <c r="F193" s="1">
        <v>45070</v>
      </c>
      <c r="G193">
        <v>14.5</v>
      </c>
      <c r="H193">
        <v>56</v>
      </c>
      <c r="I193" t="str">
        <f t="shared" si="2"/>
        <v>Good</v>
      </c>
    </row>
    <row r="194" spans="1:9" hidden="1" x14ac:dyDescent="0.45">
      <c r="A194" t="s">
        <v>8</v>
      </c>
      <c r="B194">
        <v>390490038</v>
      </c>
      <c r="C194" t="s">
        <v>9</v>
      </c>
      <c r="D194">
        <v>40.111069999999998</v>
      </c>
      <c r="E194">
        <v>-83.065415000000002</v>
      </c>
      <c r="F194" s="1">
        <v>45071</v>
      </c>
      <c r="G194">
        <v>4.7</v>
      </c>
      <c r="H194">
        <v>20</v>
      </c>
      <c r="I194" t="str">
        <f t="shared" si="2"/>
        <v>Good</v>
      </c>
    </row>
    <row r="195" spans="1:9" hidden="1" x14ac:dyDescent="0.45">
      <c r="A195" t="s">
        <v>8</v>
      </c>
      <c r="B195">
        <v>390490038</v>
      </c>
      <c r="C195" t="s">
        <v>9</v>
      </c>
      <c r="D195">
        <v>40.111069999999998</v>
      </c>
      <c r="E195">
        <v>-83.065415000000002</v>
      </c>
      <c r="F195" s="1">
        <v>45072</v>
      </c>
      <c r="G195">
        <v>4.4000000000000004</v>
      </c>
      <c r="H195">
        <v>18</v>
      </c>
      <c r="I195" t="str">
        <f t="shared" ref="I195:I258" si="3">IF(H195&lt;=100,"Good","Bad")</f>
        <v>Good</v>
      </c>
    </row>
    <row r="196" spans="1:9" hidden="1" x14ac:dyDescent="0.45">
      <c r="A196" t="s">
        <v>8</v>
      </c>
      <c r="B196">
        <v>390490038</v>
      </c>
      <c r="C196" t="s">
        <v>9</v>
      </c>
      <c r="D196">
        <v>40.111069999999998</v>
      </c>
      <c r="E196">
        <v>-83.065415000000002</v>
      </c>
      <c r="F196" s="1">
        <v>45073</v>
      </c>
      <c r="G196">
        <v>7.9</v>
      </c>
      <c r="H196">
        <v>33</v>
      </c>
      <c r="I196" t="str">
        <f t="shared" si="3"/>
        <v>Good</v>
      </c>
    </row>
    <row r="197" spans="1:9" hidden="1" x14ac:dyDescent="0.45">
      <c r="A197" t="s">
        <v>8</v>
      </c>
      <c r="B197">
        <v>390490038</v>
      </c>
      <c r="C197" t="s">
        <v>9</v>
      </c>
      <c r="D197">
        <v>40.111069999999998</v>
      </c>
      <c r="E197">
        <v>-83.065415000000002</v>
      </c>
      <c r="F197" s="1">
        <v>45073</v>
      </c>
      <c r="G197">
        <v>7.4</v>
      </c>
      <c r="H197">
        <v>31</v>
      </c>
      <c r="I197" t="str">
        <f t="shared" si="3"/>
        <v>Good</v>
      </c>
    </row>
    <row r="198" spans="1:9" hidden="1" x14ac:dyDescent="0.45">
      <c r="A198" t="s">
        <v>8</v>
      </c>
      <c r="B198">
        <v>390490038</v>
      </c>
      <c r="C198" t="s">
        <v>9</v>
      </c>
      <c r="D198">
        <v>40.111069999999998</v>
      </c>
      <c r="E198">
        <v>-83.065415000000002</v>
      </c>
      <c r="F198" s="1">
        <v>45074</v>
      </c>
      <c r="G198">
        <v>9.3000000000000007</v>
      </c>
      <c r="H198">
        <v>39</v>
      </c>
      <c r="I198" t="str">
        <f t="shared" si="3"/>
        <v>Good</v>
      </c>
    </row>
    <row r="199" spans="1:9" hidden="1" x14ac:dyDescent="0.45">
      <c r="A199" t="s">
        <v>8</v>
      </c>
      <c r="B199">
        <v>390490038</v>
      </c>
      <c r="C199" t="s">
        <v>9</v>
      </c>
      <c r="D199">
        <v>40.111069999999998</v>
      </c>
      <c r="E199">
        <v>-83.065415000000002</v>
      </c>
      <c r="F199" s="1">
        <v>45075</v>
      </c>
      <c r="G199">
        <v>9.6</v>
      </c>
      <c r="H199">
        <v>40</v>
      </c>
      <c r="I199" t="str">
        <f t="shared" si="3"/>
        <v>Good</v>
      </c>
    </row>
    <row r="200" spans="1:9" hidden="1" x14ac:dyDescent="0.45">
      <c r="A200" t="s">
        <v>8</v>
      </c>
      <c r="B200">
        <v>390490038</v>
      </c>
      <c r="C200" t="s">
        <v>9</v>
      </c>
      <c r="D200">
        <v>40.111069999999998</v>
      </c>
      <c r="E200">
        <v>-83.065415000000002</v>
      </c>
      <c r="F200" s="1">
        <v>45076</v>
      </c>
      <c r="G200">
        <v>8.5</v>
      </c>
      <c r="H200">
        <v>35</v>
      </c>
      <c r="I200" t="str">
        <f t="shared" si="3"/>
        <v>Good</v>
      </c>
    </row>
    <row r="201" spans="1:9" hidden="1" x14ac:dyDescent="0.45">
      <c r="A201" t="s">
        <v>8</v>
      </c>
      <c r="B201">
        <v>390490038</v>
      </c>
      <c r="C201" t="s">
        <v>9</v>
      </c>
      <c r="D201">
        <v>40.111069999999998</v>
      </c>
      <c r="E201">
        <v>-83.065415000000002</v>
      </c>
      <c r="F201" s="1">
        <v>45076</v>
      </c>
      <c r="G201">
        <v>7.3</v>
      </c>
      <c r="H201">
        <v>30</v>
      </c>
      <c r="I201" t="str">
        <f t="shared" si="3"/>
        <v>Good</v>
      </c>
    </row>
    <row r="202" spans="1:9" hidden="1" x14ac:dyDescent="0.45">
      <c r="A202" t="s">
        <v>8</v>
      </c>
      <c r="B202">
        <v>390490038</v>
      </c>
      <c r="C202" t="s">
        <v>9</v>
      </c>
      <c r="D202">
        <v>40.111069999999998</v>
      </c>
      <c r="E202">
        <v>-83.065415000000002</v>
      </c>
      <c r="F202" s="1">
        <v>45077</v>
      </c>
      <c r="G202">
        <v>6.9</v>
      </c>
      <c r="H202">
        <v>29</v>
      </c>
      <c r="I202" t="str">
        <f t="shared" si="3"/>
        <v>Good</v>
      </c>
    </row>
    <row r="203" spans="1:9" hidden="1" x14ac:dyDescent="0.45">
      <c r="A203" t="s">
        <v>8</v>
      </c>
      <c r="B203">
        <v>390490038</v>
      </c>
      <c r="C203" t="s">
        <v>9</v>
      </c>
      <c r="D203">
        <v>40.111069999999998</v>
      </c>
      <c r="E203">
        <v>-83.065415000000002</v>
      </c>
      <c r="F203" s="1">
        <v>45078</v>
      </c>
      <c r="G203">
        <v>11.4</v>
      </c>
      <c r="H203">
        <v>48</v>
      </c>
      <c r="I203" t="str">
        <f t="shared" si="3"/>
        <v>Good</v>
      </c>
    </row>
    <row r="204" spans="1:9" hidden="1" x14ac:dyDescent="0.45">
      <c r="A204" t="s">
        <v>8</v>
      </c>
      <c r="B204">
        <v>390490038</v>
      </c>
      <c r="C204" t="s">
        <v>9</v>
      </c>
      <c r="D204">
        <v>40.111069999999998</v>
      </c>
      <c r="E204">
        <v>-83.065415000000002</v>
      </c>
      <c r="F204" s="1">
        <v>45079</v>
      </c>
      <c r="G204">
        <v>12.5</v>
      </c>
      <c r="H204">
        <v>52</v>
      </c>
      <c r="I204" t="str">
        <f t="shared" si="3"/>
        <v>Good</v>
      </c>
    </row>
    <row r="205" spans="1:9" hidden="1" x14ac:dyDescent="0.45">
      <c r="A205" t="s">
        <v>8</v>
      </c>
      <c r="B205">
        <v>390490038</v>
      </c>
      <c r="C205" t="s">
        <v>9</v>
      </c>
      <c r="D205">
        <v>40.111069999999998</v>
      </c>
      <c r="E205">
        <v>-83.065415000000002</v>
      </c>
      <c r="F205" s="1">
        <v>45079</v>
      </c>
      <c r="G205">
        <v>14.3</v>
      </c>
      <c r="H205">
        <v>56</v>
      </c>
      <c r="I205" t="str">
        <f t="shared" si="3"/>
        <v>Good</v>
      </c>
    </row>
    <row r="206" spans="1:9" hidden="1" x14ac:dyDescent="0.45">
      <c r="A206" t="s">
        <v>8</v>
      </c>
      <c r="B206">
        <v>390490038</v>
      </c>
      <c r="C206" t="s">
        <v>9</v>
      </c>
      <c r="D206">
        <v>40.111069999999998</v>
      </c>
      <c r="E206">
        <v>-83.065415000000002</v>
      </c>
      <c r="F206" s="1">
        <v>45080</v>
      </c>
      <c r="G206">
        <v>18.8</v>
      </c>
      <c r="H206">
        <v>65</v>
      </c>
      <c r="I206" t="str">
        <f t="shared" si="3"/>
        <v>Good</v>
      </c>
    </row>
    <row r="207" spans="1:9" hidden="1" x14ac:dyDescent="0.45">
      <c r="A207" t="s">
        <v>8</v>
      </c>
      <c r="B207">
        <v>390490038</v>
      </c>
      <c r="C207" t="s">
        <v>9</v>
      </c>
      <c r="D207">
        <v>40.111069999999998</v>
      </c>
      <c r="E207">
        <v>-83.065415000000002</v>
      </c>
      <c r="F207" s="1">
        <v>45081</v>
      </c>
      <c r="G207">
        <v>16.399999999999999</v>
      </c>
      <c r="H207">
        <v>60</v>
      </c>
      <c r="I207" t="str">
        <f t="shared" si="3"/>
        <v>Good</v>
      </c>
    </row>
    <row r="208" spans="1:9" hidden="1" x14ac:dyDescent="0.45">
      <c r="A208" t="s">
        <v>8</v>
      </c>
      <c r="B208">
        <v>390490038</v>
      </c>
      <c r="C208" t="s">
        <v>9</v>
      </c>
      <c r="D208">
        <v>40.111069999999998</v>
      </c>
      <c r="E208">
        <v>-83.065415000000002</v>
      </c>
      <c r="F208" s="1">
        <v>45082</v>
      </c>
      <c r="G208">
        <v>24.2</v>
      </c>
      <c r="H208">
        <v>76</v>
      </c>
      <c r="I208" t="str">
        <f t="shared" si="3"/>
        <v>Good</v>
      </c>
    </row>
    <row r="209" spans="1:9" hidden="1" x14ac:dyDescent="0.45">
      <c r="A209" t="s">
        <v>8</v>
      </c>
      <c r="B209">
        <v>390490038</v>
      </c>
      <c r="C209" t="s">
        <v>9</v>
      </c>
      <c r="D209">
        <v>40.111069999999998</v>
      </c>
      <c r="E209">
        <v>-83.065415000000002</v>
      </c>
      <c r="F209" s="1">
        <v>45082</v>
      </c>
      <c r="G209">
        <v>31.2</v>
      </c>
      <c r="H209">
        <v>91</v>
      </c>
      <c r="I209" t="str">
        <f t="shared" si="3"/>
        <v>Good</v>
      </c>
    </row>
    <row r="210" spans="1:9" hidden="1" x14ac:dyDescent="0.45">
      <c r="A210" t="s">
        <v>8</v>
      </c>
      <c r="B210">
        <v>390490038</v>
      </c>
      <c r="C210" t="s">
        <v>9</v>
      </c>
      <c r="D210">
        <v>40.111069999999998</v>
      </c>
      <c r="E210">
        <v>-83.065415000000002</v>
      </c>
      <c r="F210" s="1">
        <v>45083</v>
      </c>
      <c r="G210">
        <v>39.799999999999997</v>
      </c>
      <c r="H210">
        <v>112</v>
      </c>
      <c r="I210" t="str">
        <f t="shared" si="3"/>
        <v>Bad</v>
      </c>
    </row>
    <row r="211" spans="1:9" hidden="1" x14ac:dyDescent="0.45">
      <c r="A211" t="s">
        <v>8</v>
      </c>
      <c r="B211">
        <v>390490038</v>
      </c>
      <c r="C211" t="s">
        <v>9</v>
      </c>
      <c r="D211">
        <v>40.111069999999998</v>
      </c>
      <c r="E211">
        <v>-83.065415000000002</v>
      </c>
      <c r="F211" s="1">
        <v>45084</v>
      </c>
      <c r="G211">
        <v>51.4</v>
      </c>
      <c r="H211">
        <v>140</v>
      </c>
      <c r="I211" t="str">
        <f t="shared" si="3"/>
        <v>Bad</v>
      </c>
    </row>
    <row r="212" spans="1:9" hidden="1" x14ac:dyDescent="0.45">
      <c r="A212" t="s">
        <v>8</v>
      </c>
      <c r="B212">
        <v>390490038</v>
      </c>
      <c r="C212" t="s">
        <v>9</v>
      </c>
      <c r="D212">
        <v>40.111069999999998</v>
      </c>
      <c r="E212">
        <v>-83.065415000000002</v>
      </c>
      <c r="F212" s="1">
        <v>45085</v>
      </c>
      <c r="G212">
        <v>27.8</v>
      </c>
      <c r="H212">
        <v>84</v>
      </c>
      <c r="I212" t="str">
        <f t="shared" si="3"/>
        <v>Good</v>
      </c>
    </row>
    <row r="213" spans="1:9" hidden="1" x14ac:dyDescent="0.45">
      <c r="A213" t="s">
        <v>8</v>
      </c>
      <c r="B213">
        <v>390490038</v>
      </c>
      <c r="C213" t="s">
        <v>9</v>
      </c>
      <c r="D213">
        <v>40.111069999999998</v>
      </c>
      <c r="E213">
        <v>-83.065415000000002</v>
      </c>
      <c r="F213" s="1">
        <v>45085</v>
      </c>
      <c r="G213">
        <v>41.8</v>
      </c>
      <c r="H213">
        <v>117</v>
      </c>
      <c r="I213" t="str">
        <f t="shared" si="3"/>
        <v>Bad</v>
      </c>
    </row>
    <row r="214" spans="1:9" hidden="1" x14ac:dyDescent="0.45">
      <c r="A214" t="s">
        <v>8</v>
      </c>
      <c r="B214">
        <v>390490038</v>
      </c>
      <c r="C214" t="s">
        <v>9</v>
      </c>
      <c r="D214">
        <v>40.111069999999998</v>
      </c>
      <c r="E214">
        <v>-83.065415000000002</v>
      </c>
      <c r="F214" s="1">
        <v>45086</v>
      </c>
      <c r="G214">
        <v>33.299999999999997</v>
      </c>
      <c r="H214">
        <v>96</v>
      </c>
      <c r="I214" t="str">
        <f t="shared" si="3"/>
        <v>Good</v>
      </c>
    </row>
    <row r="215" spans="1:9" hidden="1" x14ac:dyDescent="0.45">
      <c r="A215" t="s">
        <v>8</v>
      </c>
      <c r="B215">
        <v>390490038</v>
      </c>
      <c r="C215" t="s">
        <v>9</v>
      </c>
      <c r="D215">
        <v>40.111069999999998</v>
      </c>
      <c r="E215">
        <v>-83.065415000000002</v>
      </c>
      <c r="F215" s="1">
        <v>45087</v>
      </c>
      <c r="G215">
        <v>25.5</v>
      </c>
      <c r="H215">
        <v>79</v>
      </c>
      <c r="I215" t="str">
        <f t="shared" si="3"/>
        <v>Good</v>
      </c>
    </row>
    <row r="216" spans="1:9" hidden="1" x14ac:dyDescent="0.45">
      <c r="A216" t="s">
        <v>8</v>
      </c>
      <c r="B216">
        <v>390490038</v>
      </c>
      <c r="C216" t="s">
        <v>9</v>
      </c>
      <c r="D216">
        <v>40.111069999999998</v>
      </c>
      <c r="E216">
        <v>-83.065415000000002</v>
      </c>
      <c r="F216" s="1">
        <v>45088</v>
      </c>
      <c r="G216">
        <v>19.7</v>
      </c>
      <c r="H216">
        <v>67</v>
      </c>
      <c r="I216" t="str">
        <f t="shared" si="3"/>
        <v>Good</v>
      </c>
    </row>
    <row r="217" spans="1:9" hidden="1" x14ac:dyDescent="0.45">
      <c r="A217" t="s">
        <v>8</v>
      </c>
      <c r="B217">
        <v>390490038</v>
      </c>
      <c r="C217" t="s">
        <v>9</v>
      </c>
      <c r="D217">
        <v>40.111069999999998</v>
      </c>
      <c r="E217">
        <v>-83.065415000000002</v>
      </c>
      <c r="F217" s="1">
        <v>45088</v>
      </c>
      <c r="G217">
        <v>22.8</v>
      </c>
      <c r="H217">
        <v>74</v>
      </c>
      <c r="I217" t="str">
        <f t="shared" si="3"/>
        <v>Good</v>
      </c>
    </row>
    <row r="218" spans="1:9" hidden="1" x14ac:dyDescent="0.45">
      <c r="A218" t="s">
        <v>8</v>
      </c>
      <c r="B218">
        <v>390490038</v>
      </c>
      <c r="C218" t="s">
        <v>9</v>
      </c>
      <c r="D218">
        <v>40.111069999999998</v>
      </c>
      <c r="E218">
        <v>-83.065415000000002</v>
      </c>
      <c r="F218" s="1">
        <v>45089</v>
      </c>
      <c r="G218">
        <v>8.4</v>
      </c>
      <c r="H218">
        <v>35</v>
      </c>
      <c r="I218" t="str">
        <f t="shared" si="3"/>
        <v>Good</v>
      </c>
    </row>
    <row r="219" spans="1:9" hidden="1" x14ac:dyDescent="0.45">
      <c r="A219" t="s">
        <v>8</v>
      </c>
      <c r="B219">
        <v>390490038</v>
      </c>
      <c r="C219" t="s">
        <v>9</v>
      </c>
      <c r="D219">
        <v>40.111069999999998</v>
      </c>
      <c r="E219">
        <v>-83.065415000000002</v>
      </c>
      <c r="F219" s="1">
        <v>45090</v>
      </c>
      <c r="G219">
        <v>11.9</v>
      </c>
      <c r="H219">
        <v>50</v>
      </c>
      <c r="I219" t="str">
        <f t="shared" si="3"/>
        <v>Good</v>
      </c>
    </row>
    <row r="220" spans="1:9" hidden="1" x14ac:dyDescent="0.45">
      <c r="A220" t="s">
        <v>8</v>
      </c>
      <c r="B220">
        <v>390490038</v>
      </c>
      <c r="C220" t="s">
        <v>9</v>
      </c>
      <c r="D220">
        <v>40.111069999999998</v>
      </c>
      <c r="E220">
        <v>-83.065415000000002</v>
      </c>
      <c r="F220" s="1">
        <v>45091</v>
      </c>
      <c r="G220">
        <v>5</v>
      </c>
      <c r="H220">
        <v>21</v>
      </c>
      <c r="I220" t="str">
        <f t="shared" si="3"/>
        <v>Good</v>
      </c>
    </row>
    <row r="221" spans="1:9" hidden="1" x14ac:dyDescent="0.45">
      <c r="A221" t="s">
        <v>8</v>
      </c>
      <c r="B221">
        <v>390490038</v>
      </c>
      <c r="C221" t="s">
        <v>9</v>
      </c>
      <c r="D221">
        <v>40.111069999999998</v>
      </c>
      <c r="E221">
        <v>-83.065415000000002</v>
      </c>
      <c r="F221" s="1">
        <v>45091</v>
      </c>
      <c r="G221">
        <v>6.6</v>
      </c>
      <c r="H221">
        <v>28</v>
      </c>
      <c r="I221" t="str">
        <f t="shared" si="3"/>
        <v>Good</v>
      </c>
    </row>
    <row r="222" spans="1:9" hidden="1" x14ac:dyDescent="0.45">
      <c r="A222" t="s">
        <v>8</v>
      </c>
      <c r="B222">
        <v>390490038</v>
      </c>
      <c r="C222" t="s">
        <v>9</v>
      </c>
      <c r="D222">
        <v>40.111069999999998</v>
      </c>
      <c r="E222">
        <v>-83.065415000000002</v>
      </c>
      <c r="F222" s="1">
        <v>45092</v>
      </c>
      <c r="G222">
        <v>15.6</v>
      </c>
      <c r="H222">
        <v>58</v>
      </c>
      <c r="I222" t="str">
        <f t="shared" si="3"/>
        <v>Good</v>
      </c>
    </row>
    <row r="223" spans="1:9" hidden="1" x14ac:dyDescent="0.45">
      <c r="A223" t="s">
        <v>8</v>
      </c>
      <c r="B223">
        <v>390490038</v>
      </c>
      <c r="C223" t="s">
        <v>9</v>
      </c>
      <c r="D223">
        <v>40.111069999999998</v>
      </c>
      <c r="E223">
        <v>-83.065415000000002</v>
      </c>
      <c r="F223" s="1">
        <v>45093</v>
      </c>
      <c r="G223">
        <v>23</v>
      </c>
      <c r="H223">
        <v>74</v>
      </c>
      <c r="I223" t="str">
        <f t="shared" si="3"/>
        <v>Good</v>
      </c>
    </row>
    <row r="224" spans="1:9" hidden="1" x14ac:dyDescent="0.45">
      <c r="A224" t="s">
        <v>8</v>
      </c>
      <c r="B224">
        <v>390490038</v>
      </c>
      <c r="C224" t="s">
        <v>9</v>
      </c>
      <c r="D224">
        <v>40.111069999999998</v>
      </c>
      <c r="E224">
        <v>-83.065415000000002</v>
      </c>
      <c r="F224" s="1">
        <v>45094</v>
      </c>
      <c r="G224">
        <v>31.5</v>
      </c>
      <c r="H224">
        <v>92</v>
      </c>
      <c r="I224" t="str">
        <f t="shared" si="3"/>
        <v>Good</v>
      </c>
    </row>
    <row r="225" spans="1:9" hidden="1" x14ac:dyDescent="0.45">
      <c r="A225" t="s">
        <v>8</v>
      </c>
      <c r="B225">
        <v>390490038</v>
      </c>
      <c r="C225" t="s">
        <v>9</v>
      </c>
      <c r="D225">
        <v>40.111069999999998</v>
      </c>
      <c r="E225">
        <v>-83.065415000000002</v>
      </c>
      <c r="F225" s="1">
        <v>45094</v>
      </c>
      <c r="G225">
        <v>40.6</v>
      </c>
      <c r="H225">
        <v>114</v>
      </c>
      <c r="I225" t="str">
        <f t="shared" si="3"/>
        <v>Bad</v>
      </c>
    </row>
    <row r="226" spans="1:9" hidden="1" x14ac:dyDescent="0.45">
      <c r="A226" t="s">
        <v>8</v>
      </c>
      <c r="B226">
        <v>390490038</v>
      </c>
      <c r="C226" t="s">
        <v>9</v>
      </c>
      <c r="D226">
        <v>40.111069999999998</v>
      </c>
      <c r="E226">
        <v>-83.065415000000002</v>
      </c>
      <c r="F226" s="1">
        <v>45095</v>
      </c>
      <c r="G226">
        <v>36.299999999999997</v>
      </c>
      <c r="H226">
        <v>103</v>
      </c>
      <c r="I226" t="str">
        <f t="shared" si="3"/>
        <v>Bad</v>
      </c>
    </row>
    <row r="227" spans="1:9" hidden="1" x14ac:dyDescent="0.45">
      <c r="A227" t="s">
        <v>8</v>
      </c>
      <c r="B227">
        <v>390490038</v>
      </c>
      <c r="C227" t="s">
        <v>9</v>
      </c>
      <c r="D227">
        <v>40.111069999999998</v>
      </c>
      <c r="E227">
        <v>-83.065415000000002</v>
      </c>
      <c r="F227" s="1">
        <v>45096</v>
      </c>
      <c r="G227">
        <v>25.7</v>
      </c>
      <c r="H227">
        <v>80</v>
      </c>
      <c r="I227" t="str">
        <f t="shared" si="3"/>
        <v>Good</v>
      </c>
    </row>
    <row r="228" spans="1:9" hidden="1" x14ac:dyDescent="0.45">
      <c r="A228" t="s">
        <v>8</v>
      </c>
      <c r="B228">
        <v>390490038</v>
      </c>
      <c r="C228" t="s">
        <v>9</v>
      </c>
      <c r="D228">
        <v>40.111069999999998</v>
      </c>
      <c r="E228">
        <v>-83.065415000000002</v>
      </c>
      <c r="F228" s="1">
        <v>45097</v>
      </c>
      <c r="G228">
        <v>12.4</v>
      </c>
      <c r="H228">
        <v>52</v>
      </c>
      <c r="I228" t="str">
        <f t="shared" si="3"/>
        <v>Good</v>
      </c>
    </row>
    <row r="229" spans="1:9" hidden="1" x14ac:dyDescent="0.45">
      <c r="A229" t="s">
        <v>8</v>
      </c>
      <c r="B229">
        <v>390490038</v>
      </c>
      <c r="C229" t="s">
        <v>9</v>
      </c>
      <c r="D229">
        <v>40.111069999999998</v>
      </c>
      <c r="E229">
        <v>-83.065415000000002</v>
      </c>
      <c r="F229" s="1">
        <v>45097</v>
      </c>
      <c r="G229">
        <v>13.4</v>
      </c>
      <c r="H229">
        <v>54</v>
      </c>
      <c r="I229" t="str">
        <f t="shared" si="3"/>
        <v>Good</v>
      </c>
    </row>
    <row r="230" spans="1:9" hidden="1" x14ac:dyDescent="0.45">
      <c r="A230" t="s">
        <v>8</v>
      </c>
      <c r="B230">
        <v>390490038</v>
      </c>
      <c r="C230" t="s">
        <v>9</v>
      </c>
      <c r="D230">
        <v>40.111069999999998</v>
      </c>
      <c r="E230">
        <v>-83.065415000000002</v>
      </c>
      <c r="F230" s="1">
        <v>45098</v>
      </c>
      <c r="G230">
        <v>17.5</v>
      </c>
      <c r="H230">
        <v>62</v>
      </c>
      <c r="I230" t="str">
        <f t="shared" si="3"/>
        <v>Good</v>
      </c>
    </row>
    <row r="231" spans="1:9" hidden="1" x14ac:dyDescent="0.45">
      <c r="A231" t="s">
        <v>8</v>
      </c>
      <c r="B231">
        <v>390490038</v>
      </c>
      <c r="C231" t="s">
        <v>9</v>
      </c>
      <c r="D231">
        <v>40.111069999999998</v>
      </c>
      <c r="E231">
        <v>-83.065415000000002</v>
      </c>
      <c r="F231" s="1">
        <v>45099</v>
      </c>
      <c r="G231">
        <v>5.2</v>
      </c>
      <c r="H231">
        <v>22</v>
      </c>
      <c r="I231" t="str">
        <f t="shared" si="3"/>
        <v>Good</v>
      </c>
    </row>
    <row r="232" spans="1:9" hidden="1" x14ac:dyDescent="0.45">
      <c r="A232" t="s">
        <v>8</v>
      </c>
      <c r="B232">
        <v>390490038</v>
      </c>
      <c r="C232" t="s">
        <v>9</v>
      </c>
      <c r="D232">
        <v>40.111069999999998</v>
      </c>
      <c r="E232">
        <v>-83.065415000000002</v>
      </c>
      <c r="F232" s="1">
        <v>45100</v>
      </c>
      <c r="G232">
        <v>3.9</v>
      </c>
      <c r="H232">
        <v>16</v>
      </c>
      <c r="I232" t="str">
        <f t="shared" si="3"/>
        <v>Good</v>
      </c>
    </row>
    <row r="233" spans="1:9" hidden="1" x14ac:dyDescent="0.45">
      <c r="A233" t="s">
        <v>8</v>
      </c>
      <c r="B233">
        <v>390490038</v>
      </c>
      <c r="C233" t="s">
        <v>9</v>
      </c>
      <c r="D233">
        <v>40.111069999999998</v>
      </c>
      <c r="E233">
        <v>-83.065415000000002</v>
      </c>
      <c r="F233" s="1">
        <v>45100</v>
      </c>
      <c r="G233">
        <v>4.5999999999999996</v>
      </c>
      <c r="H233">
        <v>19</v>
      </c>
      <c r="I233" t="str">
        <f t="shared" si="3"/>
        <v>Good</v>
      </c>
    </row>
    <row r="234" spans="1:9" hidden="1" x14ac:dyDescent="0.45">
      <c r="A234" t="s">
        <v>8</v>
      </c>
      <c r="B234">
        <v>390490038</v>
      </c>
      <c r="C234" t="s">
        <v>9</v>
      </c>
      <c r="D234">
        <v>40.111069999999998</v>
      </c>
      <c r="E234">
        <v>-83.065415000000002</v>
      </c>
      <c r="F234" s="1">
        <v>45101</v>
      </c>
      <c r="G234">
        <v>5.6</v>
      </c>
      <c r="H234">
        <v>23</v>
      </c>
      <c r="I234" t="str">
        <f t="shared" si="3"/>
        <v>Good</v>
      </c>
    </row>
    <row r="235" spans="1:9" hidden="1" x14ac:dyDescent="0.45">
      <c r="A235" t="s">
        <v>8</v>
      </c>
      <c r="B235">
        <v>390490038</v>
      </c>
      <c r="C235" t="s">
        <v>9</v>
      </c>
      <c r="D235">
        <v>40.111069999999998</v>
      </c>
      <c r="E235">
        <v>-83.065415000000002</v>
      </c>
      <c r="F235" s="1">
        <v>45102</v>
      </c>
      <c r="G235">
        <v>15.3</v>
      </c>
      <c r="H235">
        <v>58</v>
      </c>
      <c r="I235" t="str">
        <f t="shared" si="3"/>
        <v>Good</v>
      </c>
    </row>
    <row r="236" spans="1:9" hidden="1" x14ac:dyDescent="0.45">
      <c r="A236" t="s">
        <v>8</v>
      </c>
      <c r="B236">
        <v>390490038</v>
      </c>
      <c r="C236" t="s">
        <v>9</v>
      </c>
      <c r="D236">
        <v>40.111069999999998</v>
      </c>
      <c r="E236">
        <v>-83.065415000000002</v>
      </c>
      <c r="F236" s="1">
        <v>45103</v>
      </c>
      <c r="G236">
        <v>7</v>
      </c>
      <c r="H236">
        <v>29</v>
      </c>
      <c r="I236" t="str">
        <f t="shared" si="3"/>
        <v>Good</v>
      </c>
    </row>
    <row r="237" spans="1:9" hidden="1" x14ac:dyDescent="0.45">
      <c r="A237" t="s">
        <v>8</v>
      </c>
      <c r="B237">
        <v>390490038</v>
      </c>
      <c r="C237" t="s">
        <v>9</v>
      </c>
      <c r="D237">
        <v>40.111069999999998</v>
      </c>
      <c r="E237">
        <v>-83.065415000000002</v>
      </c>
      <c r="F237" s="1">
        <v>45103</v>
      </c>
      <c r="G237">
        <v>7.7</v>
      </c>
      <c r="H237">
        <v>32</v>
      </c>
      <c r="I237" t="str">
        <f t="shared" si="3"/>
        <v>Good</v>
      </c>
    </row>
    <row r="238" spans="1:9" hidden="1" x14ac:dyDescent="0.45">
      <c r="A238" t="s">
        <v>8</v>
      </c>
      <c r="B238">
        <v>390490038</v>
      </c>
      <c r="C238" t="s">
        <v>9</v>
      </c>
      <c r="D238">
        <v>40.111069999999998</v>
      </c>
      <c r="E238">
        <v>-83.065415000000002</v>
      </c>
      <c r="F238" s="1">
        <v>45104</v>
      </c>
      <c r="G238">
        <v>70.400000000000006</v>
      </c>
      <c r="H238">
        <v>159</v>
      </c>
      <c r="I238" t="str">
        <f t="shared" si="3"/>
        <v>Bad</v>
      </c>
    </row>
    <row r="239" spans="1:9" hidden="1" x14ac:dyDescent="0.45">
      <c r="A239" t="s">
        <v>8</v>
      </c>
      <c r="B239">
        <v>390490038</v>
      </c>
      <c r="C239" t="s">
        <v>9</v>
      </c>
      <c r="D239">
        <v>40.111069999999998</v>
      </c>
      <c r="E239">
        <v>-83.065415000000002</v>
      </c>
      <c r="F239" s="1">
        <v>45105</v>
      </c>
      <c r="G239">
        <v>134.9</v>
      </c>
      <c r="H239">
        <v>192</v>
      </c>
      <c r="I239" t="str">
        <f t="shared" si="3"/>
        <v>Bad</v>
      </c>
    </row>
    <row r="240" spans="1:9" hidden="1" x14ac:dyDescent="0.45">
      <c r="A240" t="s">
        <v>8</v>
      </c>
      <c r="B240">
        <v>390490038</v>
      </c>
      <c r="C240" t="s">
        <v>9</v>
      </c>
      <c r="D240">
        <v>40.111069999999998</v>
      </c>
      <c r="E240">
        <v>-83.065415000000002</v>
      </c>
      <c r="F240" s="1">
        <v>45106</v>
      </c>
      <c r="G240">
        <v>83.2</v>
      </c>
      <c r="H240">
        <v>165</v>
      </c>
      <c r="I240" t="str">
        <f t="shared" si="3"/>
        <v>Bad</v>
      </c>
    </row>
    <row r="241" spans="1:9" hidden="1" x14ac:dyDescent="0.45">
      <c r="A241" t="s">
        <v>8</v>
      </c>
      <c r="B241">
        <v>390490038</v>
      </c>
      <c r="C241" t="s">
        <v>9</v>
      </c>
      <c r="D241">
        <v>40.111069999999998</v>
      </c>
      <c r="E241">
        <v>-83.065415000000002</v>
      </c>
      <c r="F241" s="1">
        <v>45106</v>
      </c>
      <c r="G241">
        <v>100.5</v>
      </c>
      <c r="H241">
        <v>174</v>
      </c>
      <c r="I241" t="str">
        <f t="shared" si="3"/>
        <v>Bad</v>
      </c>
    </row>
    <row r="242" spans="1:9" hidden="1" x14ac:dyDescent="0.45">
      <c r="A242" t="s">
        <v>8</v>
      </c>
      <c r="B242">
        <v>390490038</v>
      </c>
      <c r="C242" t="s">
        <v>9</v>
      </c>
      <c r="D242">
        <v>40.111069999999998</v>
      </c>
      <c r="E242">
        <v>-83.065415000000002</v>
      </c>
      <c r="F242" s="1">
        <v>45107</v>
      </c>
      <c r="G242">
        <v>11.5</v>
      </c>
      <c r="H242">
        <v>48</v>
      </c>
      <c r="I242" t="str">
        <f t="shared" si="3"/>
        <v>Good</v>
      </c>
    </row>
    <row r="243" spans="1:9" hidden="1" x14ac:dyDescent="0.45">
      <c r="A243" t="s">
        <v>8</v>
      </c>
      <c r="B243">
        <v>390490038</v>
      </c>
      <c r="C243" t="s">
        <v>9</v>
      </c>
      <c r="D243">
        <v>40.111069999999998</v>
      </c>
      <c r="E243">
        <v>-83.065415000000002</v>
      </c>
      <c r="F243" s="1">
        <v>45108</v>
      </c>
      <c r="G243">
        <v>8.6999999999999993</v>
      </c>
      <c r="H243">
        <v>36</v>
      </c>
      <c r="I243" t="str">
        <f t="shared" si="3"/>
        <v>Good</v>
      </c>
    </row>
    <row r="244" spans="1:9" hidden="1" x14ac:dyDescent="0.45">
      <c r="A244" t="s">
        <v>8</v>
      </c>
      <c r="B244">
        <v>390490038</v>
      </c>
      <c r="C244" t="s">
        <v>9</v>
      </c>
      <c r="D244">
        <v>40.111069999999998</v>
      </c>
      <c r="E244">
        <v>-83.065415000000002</v>
      </c>
      <c r="F244" s="1">
        <v>45109</v>
      </c>
      <c r="G244">
        <v>6.1</v>
      </c>
      <c r="H244">
        <v>25</v>
      </c>
      <c r="I244" t="str">
        <f t="shared" si="3"/>
        <v>Good</v>
      </c>
    </row>
    <row r="245" spans="1:9" hidden="1" x14ac:dyDescent="0.45">
      <c r="A245" t="s">
        <v>8</v>
      </c>
      <c r="B245">
        <v>390490038</v>
      </c>
      <c r="C245" t="s">
        <v>9</v>
      </c>
      <c r="D245">
        <v>40.111069999999998</v>
      </c>
      <c r="E245">
        <v>-83.065415000000002</v>
      </c>
      <c r="F245" s="1">
        <v>45109</v>
      </c>
      <c r="G245">
        <v>5.8</v>
      </c>
      <c r="H245">
        <v>24</v>
      </c>
      <c r="I245" t="str">
        <f t="shared" si="3"/>
        <v>Good</v>
      </c>
    </row>
    <row r="246" spans="1:9" hidden="1" x14ac:dyDescent="0.45">
      <c r="A246" t="s">
        <v>8</v>
      </c>
      <c r="B246">
        <v>390490038</v>
      </c>
      <c r="C246" t="s">
        <v>9</v>
      </c>
      <c r="D246">
        <v>40.111069999999998</v>
      </c>
      <c r="E246">
        <v>-83.065415000000002</v>
      </c>
      <c r="F246" s="1">
        <v>45110</v>
      </c>
      <c r="G246">
        <v>5.2</v>
      </c>
      <c r="H246">
        <v>22</v>
      </c>
      <c r="I246" t="str">
        <f t="shared" si="3"/>
        <v>Good</v>
      </c>
    </row>
    <row r="247" spans="1:9" hidden="1" x14ac:dyDescent="0.45">
      <c r="A247" t="s">
        <v>8</v>
      </c>
      <c r="B247">
        <v>390490038</v>
      </c>
      <c r="C247" t="s">
        <v>9</v>
      </c>
      <c r="D247">
        <v>40.111069999999998</v>
      </c>
      <c r="E247">
        <v>-83.065415000000002</v>
      </c>
      <c r="F247" s="1">
        <v>45111</v>
      </c>
      <c r="G247">
        <v>16.5</v>
      </c>
      <c r="H247">
        <v>60</v>
      </c>
      <c r="I247" t="str">
        <f t="shared" si="3"/>
        <v>Good</v>
      </c>
    </row>
    <row r="248" spans="1:9" hidden="1" x14ac:dyDescent="0.45">
      <c r="A248" t="s">
        <v>8</v>
      </c>
      <c r="B248">
        <v>390490038</v>
      </c>
      <c r="C248" t="s">
        <v>9</v>
      </c>
      <c r="D248">
        <v>40.111069999999998</v>
      </c>
      <c r="E248">
        <v>-83.065415000000002</v>
      </c>
      <c r="F248" s="1">
        <v>45112</v>
      </c>
      <c r="G248">
        <v>24</v>
      </c>
      <c r="H248">
        <v>76</v>
      </c>
      <c r="I248" t="str">
        <f t="shared" si="3"/>
        <v>Good</v>
      </c>
    </row>
    <row r="249" spans="1:9" hidden="1" x14ac:dyDescent="0.45">
      <c r="A249" t="s">
        <v>8</v>
      </c>
      <c r="B249">
        <v>390490038</v>
      </c>
      <c r="C249" t="s">
        <v>9</v>
      </c>
      <c r="D249">
        <v>40.111069999999998</v>
      </c>
      <c r="E249">
        <v>-83.065415000000002</v>
      </c>
      <c r="F249" s="1">
        <v>45113</v>
      </c>
      <c r="G249">
        <v>9.1999999999999993</v>
      </c>
      <c r="H249">
        <v>38</v>
      </c>
      <c r="I249" t="str">
        <f t="shared" si="3"/>
        <v>Good</v>
      </c>
    </row>
    <row r="250" spans="1:9" hidden="1" x14ac:dyDescent="0.45">
      <c r="A250" t="s">
        <v>8</v>
      </c>
      <c r="B250">
        <v>390490038</v>
      </c>
      <c r="C250" t="s">
        <v>9</v>
      </c>
      <c r="D250">
        <v>40.111069999999998</v>
      </c>
      <c r="E250">
        <v>-83.065415000000002</v>
      </c>
      <c r="F250" s="1">
        <v>45114</v>
      </c>
      <c r="G250">
        <v>7.9</v>
      </c>
      <c r="H250">
        <v>33</v>
      </c>
      <c r="I250" t="str">
        <f t="shared" si="3"/>
        <v>Good</v>
      </c>
    </row>
    <row r="251" spans="1:9" hidden="1" x14ac:dyDescent="0.45">
      <c r="A251" t="s">
        <v>8</v>
      </c>
      <c r="B251">
        <v>390490038</v>
      </c>
      <c r="C251" t="s">
        <v>9</v>
      </c>
      <c r="D251">
        <v>40.111069999999998</v>
      </c>
      <c r="E251">
        <v>-83.065415000000002</v>
      </c>
      <c r="F251" s="1">
        <v>45115</v>
      </c>
      <c r="G251">
        <v>7.8</v>
      </c>
      <c r="H251">
        <v>33</v>
      </c>
      <c r="I251" t="str">
        <f t="shared" si="3"/>
        <v>Good</v>
      </c>
    </row>
    <row r="252" spans="1:9" hidden="1" x14ac:dyDescent="0.45">
      <c r="A252" t="s">
        <v>8</v>
      </c>
      <c r="B252">
        <v>390490038</v>
      </c>
      <c r="C252" t="s">
        <v>9</v>
      </c>
      <c r="D252">
        <v>40.111069999999998</v>
      </c>
      <c r="E252">
        <v>-83.065415000000002</v>
      </c>
      <c r="F252" s="1">
        <v>45116</v>
      </c>
      <c r="G252">
        <v>6</v>
      </c>
      <c r="H252">
        <v>25</v>
      </c>
      <c r="I252" t="str">
        <f t="shared" si="3"/>
        <v>Good</v>
      </c>
    </row>
    <row r="253" spans="1:9" hidden="1" x14ac:dyDescent="0.45">
      <c r="A253" t="s">
        <v>8</v>
      </c>
      <c r="B253">
        <v>390490038</v>
      </c>
      <c r="C253" t="s">
        <v>9</v>
      </c>
      <c r="D253">
        <v>40.111069999999998</v>
      </c>
      <c r="E253">
        <v>-83.065415000000002</v>
      </c>
      <c r="F253" s="1">
        <v>45117</v>
      </c>
      <c r="G253">
        <v>8.8000000000000007</v>
      </c>
      <c r="H253">
        <v>37</v>
      </c>
      <c r="I253" t="str">
        <f t="shared" si="3"/>
        <v>Good</v>
      </c>
    </row>
    <row r="254" spans="1:9" hidden="1" x14ac:dyDescent="0.45">
      <c r="A254" t="s">
        <v>8</v>
      </c>
      <c r="B254">
        <v>390490038</v>
      </c>
      <c r="C254" t="s">
        <v>9</v>
      </c>
      <c r="D254">
        <v>40.111069999999998</v>
      </c>
      <c r="E254">
        <v>-83.065415000000002</v>
      </c>
      <c r="F254" s="1">
        <v>45118</v>
      </c>
      <c r="G254">
        <v>10.7</v>
      </c>
      <c r="H254">
        <v>45</v>
      </c>
      <c r="I254" t="str">
        <f t="shared" si="3"/>
        <v>Good</v>
      </c>
    </row>
    <row r="255" spans="1:9" hidden="1" x14ac:dyDescent="0.45">
      <c r="A255" t="s">
        <v>8</v>
      </c>
      <c r="B255">
        <v>390490038</v>
      </c>
      <c r="C255" t="s">
        <v>9</v>
      </c>
      <c r="D255">
        <v>40.111069999999998</v>
      </c>
      <c r="E255">
        <v>-83.065415000000002</v>
      </c>
      <c r="F255" s="1">
        <v>45119</v>
      </c>
      <c r="G255">
        <v>10.7</v>
      </c>
      <c r="H255">
        <v>45</v>
      </c>
      <c r="I255" t="str">
        <f t="shared" si="3"/>
        <v>Good</v>
      </c>
    </row>
    <row r="256" spans="1:9" hidden="1" x14ac:dyDescent="0.45">
      <c r="A256" t="s">
        <v>8</v>
      </c>
      <c r="B256">
        <v>390490038</v>
      </c>
      <c r="C256" t="s">
        <v>9</v>
      </c>
      <c r="D256">
        <v>40.111069999999998</v>
      </c>
      <c r="E256">
        <v>-83.065415000000002</v>
      </c>
      <c r="F256" s="1">
        <v>45120</v>
      </c>
      <c r="G256">
        <v>6.4</v>
      </c>
      <c r="H256">
        <v>27</v>
      </c>
      <c r="I256" t="str">
        <f t="shared" si="3"/>
        <v>Good</v>
      </c>
    </row>
    <row r="257" spans="1:9" hidden="1" x14ac:dyDescent="0.45">
      <c r="A257" t="s">
        <v>8</v>
      </c>
      <c r="B257">
        <v>390490038</v>
      </c>
      <c r="C257" t="s">
        <v>9</v>
      </c>
      <c r="D257">
        <v>40.111069999999998</v>
      </c>
      <c r="E257">
        <v>-83.065415000000002</v>
      </c>
      <c r="F257" s="1">
        <v>45120</v>
      </c>
      <c r="G257">
        <v>5.5</v>
      </c>
      <c r="H257">
        <v>23</v>
      </c>
      <c r="I257" t="str">
        <f t="shared" si="3"/>
        <v>Good</v>
      </c>
    </row>
    <row r="258" spans="1:9" hidden="1" x14ac:dyDescent="0.45">
      <c r="A258" t="s">
        <v>8</v>
      </c>
      <c r="B258">
        <v>390490038</v>
      </c>
      <c r="C258" t="s">
        <v>9</v>
      </c>
      <c r="D258">
        <v>40.111069999999998</v>
      </c>
      <c r="E258">
        <v>-83.065415000000002</v>
      </c>
      <c r="F258" s="1">
        <v>45121</v>
      </c>
      <c r="G258">
        <v>6</v>
      </c>
      <c r="H258">
        <v>25</v>
      </c>
      <c r="I258" t="str">
        <f t="shared" si="3"/>
        <v>Good</v>
      </c>
    </row>
    <row r="259" spans="1:9" hidden="1" x14ac:dyDescent="0.45">
      <c r="A259" t="s">
        <v>8</v>
      </c>
      <c r="B259">
        <v>390490038</v>
      </c>
      <c r="C259" t="s">
        <v>9</v>
      </c>
      <c r="D259">
        <v>40.111069999999998</v>
      </c>
      <c r="E259">
        <v>-83.065415000000002</v>
      </c>
      <c r="F259" s="1">
        <v>45121</v>
      </c>
      <c r="G259">
        <v>4.8</v>
      </c>
      <c r="H259">
        <v>20</v>
      </c>
      <c r="I259" t="str">
        <f t="shared" ref="I259:I322" si="4">IF(H259&lt;=100,"Good","Bad")</f>
        <v>Good</v>
      </c>
    </row>
    <row r="260" spans="1:9" hidden="1" x14ac:dyDescent="0.45">
      <c r="A260" t="s">
        <v>8</v>
      </c>
      <c r="B260">
        <v>390490038</v>
      </c>
      <c r="C260" t="s">
        <v>9</v>
      </c>
      <c r="D260">
        <v>40.111069999999998</v>
      </c>
      <c r="E260">
        <v>-83.065415000000002</v>
      </c>
      <c r="F260" s="1">
        <v>45122</v>
      </c>
      <c r="G260">
        <v>8.5</v>
      </c>
      <c r="H260">
        <v>35</v>
      </c>
      <c r="I260" t="str">
        <f t="shared" si="4"/>
        <v>Good</v>
      </c>
    </row>
    <row r="261" spans="1:9" hidden="1" x14ac:dyDescent="0.45">
      <c r="A261" t="s">
        <v>8</v>
      </c>
      <c r="B261">
        <v>390490038</v>
      </c>
      <c r="C261" t="s">
        <v>9</v>
      </c>
      <c r="D261">
        <v>40.111069999999998</v>
      </c>
      <c r="E261">
        <v>-83.065415000000002</v>
      </c>
      <c r="F261" s="1">
        <v>45122</v>
      </c>
      <c r="G261">
        <v>6.8</v>
      </c>
      <c r="H261">
        <v>28</v>
      </c>
      <c r="I261" t="str">
        <f t="shared" si="4"/>
        <v>Good</v>
      </c>
    </row>
    <row r="262" spans="1:9" hidden="1" x14ac:dyDescent="0.45">
      <c r="A262" t="s">
        <v>8</v>
      </c>
      <c r="B262">
        <v>390490038</v>
      </c>
      <c r="C262" t="s">
        <v>9</v>
      </c>
      <c r="D262">
        <v>40.111069999999998</v>
      </c>
      <c r="E262">
        <v>-83.065415000000002</v>
      </c>
      <c r="F262" s="1">
        <v>45123</v>
      </c>
      <c r="G262">
        <v>26.6</v>
      </c>
      <c r="H262">
        <v>81</v>
      </c>
      <c r="I262" t="str">
        <f t="shared" si="4"/>
        <v>Good</v>
      </c>
    </row>
    <row r="263" spans="1:9" hidden="1" x14ac:dyDescent="0.45">
      <c r="A263" t="s">
        <v>8</v>
      </c>
      <c r="B263">
        <v>390490038</v>
      </c>
      <c r="C263" t="s">
        <v>9</v>
      </c>
      <c r="D263">
        <v>40.111069999999998</v>
      </c>
      <c r="E263">
        <v>-83.065415000000002</v>
      </c>
      <c r="F263" s="1">
        <v>45124</v>
      </c>
      <c r="G263">
        <v>46.4</v>
      </c>
      <c r="H263">
        <v>128</v>
      </c>
      <c r="I263" t="str">
        <f t="shared" si="4"/>
        <v>Bad</v>
      </c>
    </row>
    <row r="264" spans="1:9" hidden="1" x14ac:dyDescent="0.45">
      <c r="A264" t="s">
        <v>8</v>
      </c>
      <c r="B264">
        <v>390490038</v>
      </c>
      <c r="C264" t="s">
        <v>9</v>
      </c>
      <c r="D264">
        <v>40.111069999999998</v>
      </c>
      <c r="E264">
        <v>-83.065415000000002</v>
      </c>
      <c r="F264" s="1">
        <v>45124</v>
      </c>
      <c r="G264">
        <v>51.1</v>
      </c>
      <c r="H264">
        <v>139</v>
      </c>
      <c r="I264" t="str">
        <f t="shared" si="4"/>
        <v>Bad</v>
      </c>
    </row>
    <row r="265" spans="1:9" hidden="1" x14ac:dyDescent="0.45">
      <c r="A265" t="s">
        <v>8</v>
      </c>
      <c r="B265">
        <v>390490038</v>
      </c>
      <c r="C265" t="s">
        <v>9</v>
      </c>
      <c r="D265">
        <v>40.111069999999998</v>
      </c>
      <c r="E265">
        <v>-83.065415000000002</v>
      </c>
      <c r="F265" s="1">
        <v>45125</v>
      </c>
      <c r="G265">
        <v>20.9</v>
      </c>
      <c r="H265">
        <v>70</v>
      </c>
      <c r="I265" t="str">
        <f t="shared" si="4"/>
        <v>Good</v>
      </c>
    </row>
    <row r="266" spans="1:9" hidden="1" x14ac:dyDescent="0.45">
      <c r="A266" t="s">
        <v>8</v>
      </c>
      <c r="B266">
        <v>390490038</v>
      </c>
      <c r="C266" t="s">
        <v>9</v>
      </c>
      <c r="D266">
        <v>40.111069999999998</v>
      </c>
      <c r="E266">
        <v>-83.065415000000002</v>
      </c>
      <c r="F266" s="1">
        <v>45126</v>
      </c>
      <c r="G266">
        <v>16.5</v>
      </c>
      <c r="H266">
        <v>60</v>
      </c>
      <c r="I266" t="str">
        <f t="shared" si="4"/>
        <v>Good</v>
      </c>
    </row>
    <row r="267" spans="1:9" hidden="1" x14ac:dyDescent="0.45">
      <c r="A267" t="s">
        <v>8</v>
      </c>
      <c r="B267">
        <v>390490038</v>
      </c>
      <c r="C267" t="s">
        <v>9</v>
      </c>
      <c r="D267">
        <v>40.111069999999998</v>
      </c>
      <c r="E267">
        <v>-83.065415000000002</v>
      </c>
      <c r="F267" s="1">
        <v>45127</v>
      </c>
      <c r="G267">
        <v>9.5</v>
      </c>
      <c r="H267">
        <v>40</v>
      </c>
      <c r="I267" t="str">
        <f t="shared" si="4"/>
        <v>Good</v>
      </c>
    </row>
    <row r="268" spans="1:9" hidden="1" x14ac:dyDescent="0.45">
      <c r="A268" t="s">
        <v>8</v>
      </c>
      <c r="B268">
        <v>390490038</v>
      </c>
      <c r="C268" t="s">
        <v>9</v>
      </c>
      <c r="D268">
        <v>40.111069999999998</v>
      </c>
      <c r="E268">
        <v>-83.065415000000002</v>
      </c>
      <c r="F268" s="1">
        <v>45127</v>
      </c>
      <c r="G268">
        <v>8.5</v>
      </c>
      <c r="H268">
        <v>35</v>
      </c>
      <c r="I268" t="str">
        <f t="shared" si="4"/>
        <v>Good</v>
      </c>
    </row>
    <row r="269" spans="1:9" hidden="1" x14ac:dyDescent="0.45">
      <c r="A269" t="s">
        <v>8</v>
      </c>
      <c r="B269">
        <v>390490038</v>
      </c>
      <c r="C269" t="s">
        <v>9</v>
      </c>
      <c r="D269">
        <v>40.111069999999998</v>
      </c>
      <c r="E269">
        <v>-83.065415000000002</v>
      </c>
      <c r="F269" s="1">
        <v>45128</v>
      </c>
      <c r="G269">
        <v>5.7</v>
      </c>
      <c r="H269">
        <v>24</v>
      </c>
      <c r="I269" t="str">
        <f t="shared" si="4"/>
        <v>Good</v>
      </c>
    </row>
    <row r="270" spans="1:9" hidden="1" x14ac:dyDescent="0.45">
      <c r="A270" t="s">
        <v>8</v>
      </c>
      <c r="B270">
        <v>390490038</v>
      </c>
      <c r="C270" t="s">
        <v>9</v>
      </c>
      <c r="D270">
        <v>40.111069999999998</v>
      </c>
      <c r="E270">
        <v>-83.065415000000002</v>
      </c>
      <c r="F270" s="1">
        <v>45129</v>
      </c>
      <c r="G270">
        <v>9.3000000000000007</v>
      </c>
      <c r="H270">
        <v>39</v>
      </c>
      <c r="I270" t="str">
        <f t="shared" si="4"/>
        <v>Good</v>
      </c>
    </row>
    <row r="271" spans="1:9" hidden="1" x14ac:dyDescent="0.45">
      <c r="A271" t="s">
        <v>8</v>
      </c>
      <c r="B271">
        <v>390490038</v>
      </c>
      <c r="C271" t="s">
        <v>9</v>
      </c>
      <c r="D271">
        <v>40.111069999999998</v>
      </c>
      <c r="E271">
        <v>-83.065415000000002</v>
      </c>
      <c r="F271" s="1">
        <v>45130</v>
      </c>
      <c r="G271">
        <v>11.3</v>
      </c>
      <c r="H271">
        <v>47</v>
      </c>
      <c r="I271" t="str">
        <f t="shared" si="4"/>
        <v>Good</v>
      </c>
    </row>
    <row r="272" spans="1:9" hidden="1" x14ac:dyDescent="0.45">
      <c r="A272" t="s">
        <v>8</v>
      </c>
      <c r="B272">
        <v>390490038</v>
      </c>
      <c r="C272" t="s">
        <v>9</v>
      </c>
      <c r="D272">
        <v>40.111069999999998</v>
      </c>
      <c r="E272">
        <v>-83.065415000000002</v>
      </c>
      <c r="F272" s="1">
        <v>45130</v>
      </c>
      <c r="G272">
        <v>10.5</v>
      </c>
      <c r="H272">
        <v>44</v>
      </c>
      <c r="I272" t="str">
        <f t="shared" si="4"/>
        <v>Good</v>
      </c>
    </row>
    <row r="273" spans="1:9" hidden="1" x14ac:dyDescent="0.45">
      <c r="A273" t="s">
        <v>8</v>
      </c>
      <c r="B273">
        <v>390490038</v>
      </c>
      <c r="C273" t="s">
        <v>9</v>
      </c>
      <c r="D273">
        <v>40.111069999999998</v>
      </c>
      <c r="E273">
        <v>-83.065415000000002</v>
      </c>
      <c r="F273" s="1">
        <v>45131</v>
      </c>
      <c r="G273">
        <v>10.7</v>
      </c>
      <c r="H273">
        <v>45</v>
      </c>
      <c r="I273" t="str">
        <f t="shared" si="4"/>
        <v>Good</v>
      </c>
    </row>
    <row r="274" spans="1:9" hidden="1" x14ac:dyDescent="0.45">
      <c r="A274" t="s">
        <v>8</v>
      </c>
      <c r="B274">
        <v>390490038</v>
      </c>
      <c r="C274" t="s">
        <v>9</v>
      </c>
      <c r="D274">
        <v>40.111069999999998</v>
      </c>
      <c r="E274">
        <v>-83.065415000000002</v>
      </c>
      <c r="F274" s="1">
        <v>45132</v>
      </c>
      <c r="G274">
        <v>20.5</v>
      </c>
      <c r="H274">
        <v>69</v>
      </c>
      <c r="I274" t="str">
        <f t="shared" si="4"/>
        <v>Good</v>
      </c>
    </row>
    <row r="275" spans="1:9" hidden="1" x14ac:dyDescent="0.45">
      <c r="A275" t="s">
        <v>8</v>
      </c>
      <c r="B275">
        <v>390490038</v>
      </c>
      <c r="C275" t="s">
        <v>9</v>
      </c>
      <c r="D275">
        <v>40.111069999999998</v>
      </c>
      <c r="E275">
        <v>-83.065415000000002</v>
      </c>
      <c r="F275" s="1">
        <v>45133</v>
      </c>
      <c r="G275">
        <v>20.8</v>
      </c>
      <c r="H275">
        <v>69</v>
      </c>
      <c r="I275" t="str">
        <f t="shared" si="4"/>
        <v>Good</v>
      </c>
    </row>
    <row r="276" spans="1:9" hidden="1" x14ac:dyDescent="0.45">
      <c r="A276" t="s">
        <v>8</v>
      </c>
      <c r="B276">
        <v>390490038</v>
      </c>
      <c r="C276" t="s">
        <v>9</v>
      </c>
      <c r="D276">
        <v>40.111069999999998</v>
      </c>
      <c r="E276">
        <v>-83.065415000000002</v>
      </c>
      <c r="F276" s="1">
        <v>45133</v>
      </c>
      <c r="G276">
        <v>19.2</v>
      </c>
      <c r="H276">
        <v>66</v>
      </c>
      <c r="I276" t="str">
        <f t="shared" si="4"/>
        <v>Good</v>
      </c>
    </row>
    <row r="277" spans="1:9" hidden="1" x14ac:dyDescent="0.45">
      <c r="A277" t="s">
        <v>8</v>
      </c>
      <c r="B277">
        <v>390490038</v>
      </c>
      <c r="C277" t="s">
        <v>9</v>
      </c>
      <c r="D277">
        <v>40.111069999999998</v>
      </c>
      <c r="E277">
        <v>-83.065415000000002</v>
      </c>
      <c r="F277" s="1">
        <v>45134</v>
      </c>
      <c r="G277">
        <v>14.7</v>
      </c>
      <c r="H277">
        <v>56</v>
      </c>
      <c r="I277" t="str">
        <f t="shared" si="4"/>
        <v>Good</v>
      </c>
    </row>
    <row r="278" spans="1:9" hidden="1" x14ac:dyDescent="0.45">
      <c r="A278" t="s">
        <v>8</v>
      </c>
      <c r="B278">
        <v>390490038</v>
      </c>
      <c r="C278" t="s">
        <v>9</v>
      </c>
      <c r="D278">
        <v>40.111069999999998</v>
      </c>
      <c r="E278">
        <v>-83.065415000000002</v>
      </c>
      <c r="F278" s="1">
        <v>45135</v>
      </c>
      <c r="G278">
        <v>6.9</v>
      </c>
      <c r="H278">
        <v>29</v>
      </c>
      <c r="I278" t="str">
        <f t="shared" si="4"/>
        <v>Good</v>
      </c>
    </row>
    <row r="279" spans="1:9" hidden="1" x14ac:dyDescent="0.45">
      <c r="A279" t="s">
        <v>8</v>
      </c>
      <c r="B279">
        <v>390490038</v>
      </c>
      <c r="C279" t="s">
        <v>9</v>
      </c>
      <c r="D279">
        <v>40.111069999999998</v>
      </c>
      <c r="E279">
        <v>-83.065415000000002</v>
      </c>
      <c r="F279" s="1">
        <v>45136</v>
      </c>
      <c r="G279">
        <v>4.4000000000000004</v>
      </c>
      <c r="H279">
        <v>18</v>
      </c>
      <c r="I279" t="str">
        <f t="shared" si="4"/>
        <v>Good</v>
      </c>
    </row>
    <row r="280" spans="1:9" hidden="1" x14ac:dyDescent="0.45">
      <c r="A280" t="s">
        <v>8</v>
      </c>
      <c r="B280">
        <v>390490038</v>
      </c>
      <c r="C280" t="s">
        <v>9</v>
      </c>
      <c r="D280">
        <v>40.111069999999998</v>
      </c>
      <c r="E280">
        <v>-83.065415000000002</v>
      </c>
      <c r="F280" s="1">
        <v>45137</v>
      </c>
      <c r="G280">
        <v>5.6</v>
      </c>
      <c r="H280">
        <v>23</v>
      </c>
      <c r="I280" t="str">
        <f t="shared" si="4"/>
        <v>Good</v>
      </c>
    </row>
    <row r="281" spans="1:9" hidden="1" x14ac:dyDescent="0.45">
      <c r="A281" t="s">
        <v>8</v>
      </c>
      <c r="B281">
        <v>390490038</v>
      </c>
      <c r="C281" t="s">
        <v>9</v>
      </c>
      <c r="D281">
        <v>40.111069999999998</v>
      </c>
      <c r="E281">
        <v>-83.065415000000002</v>
      </c>
      <c r="F281" s="1">
        <v>45138</v>
      </c>
      <c r="G281">
        <v>5.3</v>
      </c>
      <c r="H281">
        <v>22</v>
      </c>
      <c r="I281" t="str">
        <f t="shared" si="4"/>
        <v>Good</v>
      </c>
    </row>
    <row r="282" spans="1:9" hidden="1" x14ac:dyDescent="0.45">
      <c r="A282" t="s">
        <v>8</v>
      </c>
      <c r="B282">
        <v>390490038</v>
      </c>
      <c r="C282" t="s">
        <v>9</v>
      </c>
      <c r="D282">
        <v>40.111069999999998</v>
      </c>
      <c r="E282">
        <v>-83.065415000000002</v>
      </c>
      <c r="F282" s="1">
        <v>45139</v>
      </c>
      <c r="G282">
        <v>10.5</v>
      </c>
      <c r="H282">
        <v>44</v>
      </c>
      <c r="I282" t="str">
        <f t="shared" si="4"/>
        <v>Good</v>
      </c>
    </row>
    <row r="283" spans="1:9" hidden="1" x14ac:dyDescent="0.45">
      <c r="A283" t="s">
        <v>8</v>
      </c>
      <c r="B283">
        <v>390490038</v>
      </c>
      <c r="C283" t="s">
        <v>9</v>
      </c>
      <c r="D283">
        <v>40.111069999999998</v>
      </c>
      <c r="E283">
        <v>-83.065415000000002</v>
      </c>
      <c r="F283" s="1">
        <v>45140</v>
      </c>
      <c r="G283">
        <v>20.399999999999999</v>
      </c>
      <c r="H283">
        <v>68</v>
      </c>
      <c r="I283" t="str">
        <f t="shared" si="4"/>
        <v>Good</v>
      </c>
    </row>
    <row r="284" spans="1:9" hidden="1" x14ac:dyDescent="0.45">
      <c r="A284" t="s">
        <v>8</v>
      </c>
      <c r="B284">
        <v>390490038</v>
      </c>
      <c r="C284" t="s">
        <v>9</v>
      </c>
      <c r="D284">
        <v>40.111069999999998</v>
      </c>
      <c r="E284">
        <v>-83.065415000000002</v>
      </c>
      <c r="F284" s="1">
        <v>45141</v>
      </c>
      <c r="G284">
        <v>17.899999999999999</v>
      </c>
      <c r="H284">
        <v>63</v>
      </c>
      <c r="I284" t="str">
        <f t="shared" si="4"/>
        <v>Good</v>
      </c>
    </row>
    <row r="285" spans="1:9" hidden="1" x14ac:dyDescent="0.45">
      <c r="A285" t="s">
        <v>8</v>
      </c>
      <c r="B285">
        <v>390490038</v>
      </c>
      <c r="C285" t="s">
        <v>9</v>
      </c>
      <c r="D285">
        <v>40.111069999999998</v>
      </c>
      <c r="E285">
        <v>-83.065415000000002</v>
      </c>
      <c r="F285" s="1">
        <v>45142</v>
      </c>
      <c r="G285">
        <v>18</v>
      </c>
      <c r="H285">
        <v>63</v>
      </c>
      <c r="I285" t="str">
        <f t="shared" si="4"/>
        <v>Good</v>
      </c>
    </row>
    <row r="286" spans="1:9" hidden="1" x14ac:dyDescent="0.45">
      <c r="A286" t="s">
        <v>8</v>
      </c>
      <c r="B286">
        <v>390490038</v>
      </c>
      <c r="C286" t="s">
        <v>9</v>
      </c>
      <c r="D286">
        <v>40.111069999999998</v>
      </c>
      <c r="E286">
        <v>-83.065415000000002</v>
      </c>
      <c r="F286" s="1">
        <v>45142</v>
      </c>
      <c r="G286">
        <v>18.399999999999999</v>
      </c>
      <c r="H286">
        <v>64</v>
      </c>
      <c r="I286" t="str">
        <f t="shared" si="4"/>
        <v>Good</v>
      </c>
    </row>
    <row r="287" spans="1:9" hidden="1" x14ac:dyDescent="0.45">
      <c r="A287" t="s">
        <v>8</v>
      </c>
      <c r="B287">
        <v>390490038</v>
      </c>
      <c r="C287" t="s">
        <v>9</v>
      </c>
      <c r="D287">
        <v>40.111069999999998</v>
      </c>
      <c r="E287">
        <v>-83.065415000000002</v>
      </c>
      <c r="F287" s="1">
        <v>45143</v>
      </c>
      <c r="G287">
        <v>17.600000000000001</v>
      </c>
      <c r="H287">
        <v>63</v>
      </c>
      <c r="I287" t="str">
        <f t="shared" si="4"/>
        <v>Good</v>
      </c>
    </row>
    <row r="288" spans="1:9" hidden="1" x14ac:dyDescent="0.45">
      <c r="A288" t="s">
        <v>8</v>
      </c>
      <c r="B288">
        <v>390490038</v>
      </c>
      <c r="C288" t="s">
        <v>9</v>
      </c>
      <c r="D288">
        <v>40.111069999999998</v>
      </c>
      <c r="E288">
        <v>-83.065415000000002</v>
      </c>
      <c r="F288" s="1">
        <v>45143</v>
      </c>
      <c r="G288">
        <v>19.100000000000001</v>
      </c>
      <c r="H288">
        <v>66</v>
      </c>
      <c r="I288" t="str">
        <f t="shared" si="4"/>
        <v>Good</v>
      </c>
    </row>
    <row r="289" spans="1:9" hidden="1" x14ac:dyDescent="0.45">
      <c r="A289" t="s">
        <v>8</v>
      </c>
      <c r="B289">
        <v>390490038</v>
      </c>
      <c r="C289" t="s">
        <v>9</v>
      </c>
      <c r="D289">
        <v>40.111069999999998</v>
      </c>
      <c r="E289">
        <v>-83.065415000000002</v>
      </c>
      <c r="F289" s="1">
        <v>45144</v>
      </c>
      <c r="G289">
        <v>9.1999999999999993</v>
      </c>
      <c r="H289">
        <v>38</v>
      </c>
      <c r="I289" t="str">
        <f t="shared" si="4"/>
        <v>Good</v>
      </c>
    </row>
    <row r="290" spans="1:9" hidden="1" x14ac:dyDescent="0.45">
      <c r="A290" t="s">
        <v>8</v>
      </c>
      <c r="B290">
        <v>390490038</v>
      </c>
      <c r="C290" t="s">
        <v>9</v>
      </c>
      <c r="D290">
        <v>40.111069999999998</v>
      </c>
      <c r="E290">
        <v>-83.065415000000002</v>
      </c>
      <c r="F290" s="1">
        <v>45145</v>
      </c>
      <c r="G290">
        <v>4</v>
      </c>
      <c r="H290">
        <v>17</v>
      </c>
      <c r="I290" t="str">
        <f t="shared" si="4"/>
        <v>Good</v>
      </c>
    </row>
    <row r="291" spans="1:9" hidden="1" x14ac:dyDescent="0.45">
      <c r="A291" t="s">
        <v>8</v>
      </c>
      <c r="B291">
        <v>390490038</v>
      </c>
      <c r="C291" t="s">
        <v>9</v>
      </c>
      <c r="D291">
        <v>40.111069999999998</v>
      </c>
      <c r="E291">
        <v>-83.065415000000002</v>
      </c>
      <c r="F291" s="1">
        <v>45145</v>
      </c>
      <c r="G291">
        <v>4</v>
      </c>
      <c r="H291">
        <v>17</v>
      </c>
      <c r="I291" t="str">
        <f t="shared" si="4"/>
        <v>Good</v>
      </c>
    </row>
    <row r="292" spans="1:9" hidden="1" x14ac:dyDescent="0.45">
      <c r="A292" t="s">
        <v>8</v>
      </c>
      <c r="B292">
        <v>390490038</v>
      </c>
      <c r="C292" t="s">
        <v>9</v>
      </c>
      <c r="D292">
        <v>40.111069999999998</v>
      </c>
      <c r="E292">
        <v>-83.065415000000002</v>
      </c>
      <c r="F292" s="1">
        <v>45146</v>
      </c>
      <c r="G292">
        <v>6.8</v>
      </c>
      <c r="H292">
        <v>28</v>
      </c>
      <c r="I292" t="str">
        <f t="shared" si="4"/>
        <v>Good</v>
      </c>
    </row>
    <row r="293" spans="1:9" hidden="1" x14ac:dyDescent="0.45">
      <c r="A293" t="s">
        <v>8</v>
      </c>
      <c r="B293">
        <v>390490038</v>
      </c>
      <c r="C293" t="s">
        <v>9</v>
      </c>
      <c r="D293">
        <v>40.111069999999998</v>
      </c>
      <c r="E293">
        <v>-83.065415000000002</v>
      </c>
      <c r="F293" s="1">
        <v>45146</v>
      </c>
      <c r="G293">
        <v>6.8</v>
      </c>
      <c r="H293">
        <v>28</v>
      </c>
      <c r="I293" t="str">
        <f t="shared" si="4"/>
        <v>Good</v>
      </c>
    </row>
    <row r="294" spans="1:9" hidden="1" x14ac:dyDescent="0.45">
      <c r="A294" t="s">
        <v>8</v>
      </c>
      <c r="B294">
        <v>390490038</v>
      </c>
      <c r="C294" t="s">
        <v>9</v>
      </c>
      <c r="D294">
        <v>40.111069999999998</v>
      </c>
      <c r="E294">
        <v>-83.065415000000002</v>
      </c>
      <c r="F294" s="1">
        <v>45147</v>
      </c>
      <c r="G294">
        <v>10.4</v>
      </c>
      <c r="H294">
        <v>43</v>
      </c>
      <c r="I294" t="str">
        <f t="shared" si="4"/>
        <v>Good</v>
      </c>
    </row>
    <row r="295" spans="1:9" hidden="1" x14ac:dyDescent="0.45">
      <c r="A295" t="s">
        <v>8</v>
      </c>
      <c r="B295">
        <v>390490038</v>
      </c>
      <c r="C295" t="s">
        <v>9</v>
      </c>
      <c r="D295">
        <v>40.111069999999998</v>
      </c>
      <c r="E295">
        <v>-83.065415000000002</v>
      </c>
      <c r="F295" s="1">
        <v>45148</v>
      </c>
      <c r="G295">
        <v>7</v>
      </c>
      <c r="H295">
        <v>29</v>
      </c>
      <c r="I295" t="str">
        <f t="shared" si="4"/>
        <v>Good</v>
      </c>
    </row>
    <row r="296" spans="1:9" hidden="1" x14ac:dyDescent="0.45">
      <c r="A296" t="s">
        <v>8</v>
      </c>
      <c r="B296">
        <v>390490038</v>
      </c>
      <c r="C296" t="s">
        <v>9</v>
      </c>
      <c r="D296">
        <v>40.111069999999998</v>
      </c>
      <c r="E296">
        <v>-83.065415000000002</v>
      </c>
      <c r="F296" s="1">
        <v>45148</v>
      </c>
      <c r="G296">
        <v>7.6</v>
      </c>
      <c r="H296">
        <v>32</v>
      </c>
      <c r="I296" t="str">
        <f t="shared" si="4"/>
        <v>Good</v>
      </c>
    </row>
    <row r="297" spans="1:9" hidden="1" x14ac:dyDescent="0.45">
      <c r="A297" t="s">
        <v>8</v>
      </c>
      <c r="B297">
        <v>390490038</v>
      </c>
      <c r="C297" t="s">
        <v>9</v>
      </c>
      <c r="D297">
        <v>40.111069999999998</v>
      </c>
      <c r="E297">
        <v>-83.065415000000002</v>
      </c>
      <c r="F297" s="1">
        <v>45149</v>
      </c>
      <c r="G297">
        <v>12.1</v>
      </c>
      <c r="H297">
        <v>51</v>
      </c>
      <c r="I297" t="str">
        <f t="shared" si="4"/>
        <v>Good</v>
      </c>
    </row>
    <row r="298" spans="1:9" hidden="1" x14ac:dyDescent="0.45">
      <c r="A298" t="s">
        <v>8</v>
      </c>
      <c r="B298">
        <v>390490038</v>
      </c>
      <c r="C298" t="s">
        <v>9</v>
      </c>
      <c r="D298">
        <v>40.111069999999998</v>
      </c>
      <c r="E298">
        <v>-83.065415000000002</v>
      </c>
      <c r="F298" s="1">
        <v>45150</v>
      </c>
      <c r="G298">
        <v>7.3</v>
      </c>
      <c r="H298">
        <v>30</v>
      </c>
      <c r="I298" t="str">
        <f t="shared" si="4"/>
        <v>Good</v>
      </c>
    </row>
    <row r="299" spans="1:9" hidden="1" x14ac:dyDescent="0.45">
      <c r="A299" t="s">
        <v>8</v>
      </c>
      <c r="B299">
        <v>390490038</v>
      </c>
      <c r="C299" t="s">
        <v>9</v>
      </c>
      <c r="D299">
        <v>40.111069999999998</v>
      </c>
      <c r="E299">
        <v>-83.065415000000002</v>
      </c>
      <c r="F299" s="1">
        <v>45151</v>
      </c>
      <c r="G299">
        <v>5.8</v>
      </c>
      <c r="H299">
        <v>24</v>
      </c>
      <c r="I299" t="str">
        <f t="shared" si="4"/>
        <v>Good</v>
      </c>
    </row>
    <row r="300" spans="1:9" hidden="1" x14ac:dyDescent="0.45">
      <c r="A300" t="s">
        <v>8</v>
      </c>
      <c r="B300">
        <v>390490038</v>
      </c>
      <c r="C300" t="s">
        <v>9</v>
      </c>
      <c r="D300">
        <v>40.111069999999998</v>
      </c>
      <c r="E300">
        <v>-83.065415000000002</v>
      </c>
      <c r="F300" s="1">
        <v>45151</v>
      </c>
      <c r="G300">
        <v>4.3</v>
      </c>
      <c r="H300">
        <v>18</v>
      </c>
      <c r="I300" t="str">
        <f t="shared" si="4"/>
        <v>Good</v>
      </c>
    </row>
    <row r="301" spans="1:9" hidden="1" x14ac:dyDescent="0.45">
      <c r="A301" t="s">
        <v>8</v>
      </c>
      <c r="B301">
        <v>390490038</v>
      </c>
      <c r="C301" t="s">
        <v>9</v>
      </c>
      <c r="D301">
        <v>40.111069999999998</v>
      </c>
      <c r="E301">
        <v>-83.065415000000002</v>
      </c>
      <c r="F301" s="1">
        <v>45152</v>
      </c>
      <c r="G301">
        <v>5.5</v>
      </c>
      <c r="H301">
        <v>23</v>
      </c>
      <c r="I301" t="str">
        <f t="shared" si="4"/>
        <v>Good</v>
      </c>
    </row>
    <row r="302" spans="1:9" hidden="1" x14ac:dyDescent="0.45">
      <c r="A302" t="s">
        <v>8</v>
      </c>
      <c r="B302">
        <v>390490038</v>
      </c>
      <c r="C302" t="s">
        <v>9</v>
      </c>
      <c r="D302">
        <v>40.111069999999998</v>
      </c>
      <c r="E302">
        <v>-83.065415000000002</v>
      </c>
      <c r="F302" s="1">
        <v>45153</v>
      </c>
      <c r="G302">
        <v>3.4</v>
      </c>
      <c r="H302">
        <v>14</v>
      </c>
      <c r="I302" t="str">
        <f t="shared" si="4"/>
        <v>Good</v>
      </c>
    </row>
    <row r="303" spans="1:9" hidden="1" x14ac:dyDescent="0.45">
      <c r="A303" t="s">
        <v>8</v>
      </c>
      <c r="B303">
        <v>390490038</v>
      </c>
      <c r="C303" t="s">
        <v>9</v>
      </c>
      <c r="D303">
        <v>40.111069999999998</v>
      </c>
      <c r="E303">
        <v>-83.065415000000002</v>
      </c>
      <c r="F303" s="1">
        <v>45154</v>
      </c>
      <c r="G303">
        <v>14.3</v>
      </c>
      <c r="H303">
        <v>56</v>
      </c>
      <c r="I303" t="str">
        <f t="shared" si="4"/>
        <v>Good</v>
      </c>
    </row>
    <row r="304" spans="1:9" hidden="1" x14ac:dyDescent="0.45">
      <c r="A304" t="s">
        <v>8</v>
      </c>
      <c r="B304">
        <v>390490038</v>
      </c>
      <c r="C304" t="s">
        <v>9</v>
      </c>
      <c r="D304">
        <v>40.111069999999998</v>
      </c>
      <c r="E304">
        <v>-83.065415000000002</v>
      </c>
      <c r="F304" s="1">
        <v>45154</v>
      </c>
      <c r="G304">
        <v>15.8</v>
      </c>
      <c r="H304">
        <v>59</v>
      </c>
      <c r="I304" t="str">
        <f t="shared" si="4"/>
        <v>Good</v>
      </c>
    </row>
    <row r="305" spans="1:9" hidden="1" x14ac:dyDescent="0.45">
      <c r="A305" t="s">
        <v>8</v>
      </c>
      <c r="B305">
        <v>390490038</v>
      </c>
      <c r="C305" t="s">
        <v>9</v>
      </c>
      <c r="D305">
        <v>40.111069999999998</v>
      </c>
      <c r="E305">
        <v>-83.065415000000002</v>
      </c>
      <c r="F305" s="1">
        <v>45155</v>
      </c>
      <c r="G305">
        <v>11.2</v>
      </c>
      <c r="H305">
        <v>47</v>
      </c>
      <c r="I305" t="str">
        <f t="shared" si="4"/>
        <v>Good</v>
      </c>
    </row>
    <row r="306" spans="1:9" hidden="1" x14ac:dyDescent="0.45">
      <c r="A306" t="s">
        <v>8</v>
      </c>
      <c r="B306">
        <v>390490038</v>
      </c>
      <c r="C306" t="s">
        <v>9</v>
      </c>
      <c r="D306">
        <v>40.111069999999998</v>
      </c>
      <c r="E306">
        <v>-83.065415000000002</v>
      </c>
      <c r="F306" s="1">
        <v>45156</v>
      </c>
      <c r="G306">
        <v>16.399999999999999</v>
      </c>
      <c r="H306">
        <v>60</v>
      </c>
      <c r="I306" t="str">
        <f t="shared" si="4"/>
        <v>Good</v>
      </c>
    </row>
    <row r="307" spans="1:9" hidden="1" x14ac:dyDescent="0.45">
      <c r="A307" t="s">
        <v>8</v>
      </c>
      <c r="B307">
        <v>390490038</v>
      </c>
      <c r="C307" t="s">
        <v>9</v>
      </c>
      <c r="D307">
        <v>40.111069999999998</v>
      </c>
      <c r="E307">
        <v>-83.065415000000002</v>
      </c>
      <c r="F307" s="1">
        <v>45157</v>
      </c>
      <c r="G307">
        <v>20.6</v>
      </c>
      <c r="H307">
        <v>69</v>
      </c>
      <c r="I307" t="str">
        <f t="shared" si="4"/>
        <v>Good</v>
      </c>
    </row>
    <row r="308" spans="1:9" hidden="1" x14ac:dyDescent="0.45">
      <c r="A308" t="s">
        <v>8</v>
      </c>
      <c r="B308">
        <v>390490038</v>
      </c>
      <c r="C308" t="s">
        <v>9</v>
      </c>
      <c r="D308">
        <v>40.111069999999998</v>
      </c>
      <c r="E308">
        <v>-83.065415000000002</v>
      </c>
      <c r="F308" s="1">
        <v>45157</v>
      </c>
      <c r="G308">
        <v>23.7</v>
      </c>
      <c r="H308">
        <v>75</v>
      </c>
      <c r="I308" t="str">
        <f t="shared" si="4"/>
        <v>Good</v>
      </c>
    </row>
    <row r="309" spans="1:9" hidden="1" x14ac:dyDescent="0.45">
      <c r="A309" t="s">
        <v>8</v>
      </c>
      <c r="B309">
        <v>390490038</v>
      </c>
      <c r="C309" t="s">
        <v>9</v>
      </c>
      <c r="D309">
        <v>40.111069999999998</v>
      </c>
      <c r="E309">
        <v>-83.065415000000002</v>
      </c>
      <c r="F309" s="1">
        <v>45158</v>
      </c>
      <c r="G309">
        <v>15.6</v>
      </c>
      <c r="H309">
        <v>58</v>
      </c>
      <c r="I309" t="str">
        <f t="shared" si="4"/>
        <v>Good</v>
      </c>
    </row>
    <row r="310" spans="1:9" hidden="1" x14ac:dyDescent="0.45">
      <c r="A310" t="s">
        <v>8</v>
      </c>
      <c r="B310">
        <v>390490038</v>
      </c>
      <c r="C310" t="s">
        <v>9</v>
      </c>
      <c r="D310">
        <v>40.111069999999998</v>
      </c>
      <c r="E310">
        <v>-83.065415000000002</v>
      </c>
      <c r="F310" s="1">
        <v>45159</v>
      </c>
      <c r="G310">
        <v>14.2</v>
      </c>
      <c r="H310">
        <v>55</v>
      </c>
      <c r="I310" t="str">
        <f t="shared" si="4"/>
        <v>Good</v>
      </c>
    </row>
    <row r="311" spans="1:9" hidden="1" x14ac:dyDescent="0.45">
      <c r="A311" t="s">
        <v>8</v>
      </c>
      <c r="B311">
        <v>390490038</v>
      </c>
      <c r="C311" t="s">
        <v>9</v>
      </c>
      <c r="D311">
        <v>40.111069999999998</v>
      </c>
      <c r="E311">
        <v>-83.065415000000002</v>
      </c>
      <c r="F311" s="1">
        <v>45160</v>
      </c>
      <c r="G311">
        <v>11.1</v>
      </c>
      <c r="H311">
        <v>46</v>
      </c>
      <c r="I311" t="str">
        <f t="shared" si="4"/>
        <v>Good</v>
      </c>
    </row>
    <row r="312" spans="1:9" hidden="1" x14ac:dyDescent="0.45">
      <c r="A312" t="s">
        <v>8</v>
      </c>
      <c r="B312">
        <v>390490038</v>
      </c>
      <c r="C312" t="s">
        <v>9</v>
      </c>
      <c r="D312">
        <v>40.111069999999998</v>
      </c>
      <c r="E312">
        <v>-83.065415000000002</v>
      </c>
      <c r="F312" s="1">
        <v>45160</v>
      </c>
      <c r="G312">
        <v>11.9</v>
      </c>
      <c r="H312">
        <v>50</v>
      </c>
      <c r="I312" t="str">
        <f t="shared" si="4"/>
        <v>Good</v>
      </c>
    </row>
    <row r="313" spans="1:9" hidden="1" x14ac:dyDescent="0.45">
      <c r="A313" t="s">
        <v>8</v>
      </c>
      <c r="B313">
        <v>390490038</v>
      </c>
      <c r="C313" t="s">
        <v>9</v>
      </c>
      <c r="D313">
        <v>40.111069999999998</v>
      </c>
      <c r="E313">
        <v>-83.065415000000002</v>
      </c>
      <c r="F313" s="1">
        <v>45161</v>
      </c>
      <c r="G313">
        <v>11.6</v>
      </c>
      <c r="H313">
        <v>48</v>
      </c>
      <c r="I313" t="str">
        <f t="shared" si="4"/>
        <v>Good</v>
      </c>
    </row>
    <row r="314" spans="1:9" hidden="1" x14ac:dyDescent="0.45">
      <c r="A314" t="s">
        <v>8</v>
      </c>
      <c r="B314">
        <v>390490038</v>
      </c>
      <c r="C314" t="s">
        <v>9</v>
      </c>
      <c r="D314">
        <v>40.111069999999998</v>
      </c>
      <c r="E314">
        <v>-83.065415000000002</v>
      </c>
      <c r="F314" s="1">
        <v>45162</v>
      </c>
      <c r="G314">
        <v>6.9</v>
      </c>
      <c r="H314">
        <v>29</v>
      </c>
      <c r="I314" t="str">
        <f t="shared" si="4"/>
        <v>Good</v>
      </c>
    </row>
    <row r="315" spans="1:9" hidden="1" x14ac:dyDescent="0.45">
      <c r="A315" t="s">
        <v>8</v>
      </c>
      <c r="B315">
        <v>390490038</v>
      </c>
      <c r="C315" t="s">
        <v>9</v>
      </c>
      <c r="D315">
        <v>40.111069999999998</v>
      </c>
      <c r="E315">
        <v>-83.065415000000002</v>
      </c>
      <c r="F315" s="1">
        <v>45163</v>
      </c>
      <c r="G315">
        <v>11.8</v>
      </c>
      <c r="H315">
        <v>49</v>
      </c>
      <c r="I315" t="str">
        <f t="shared" si="4"/>
        <v>Good</v>
      </c>
    </row>
    <row r="316" spans="1:9" hidden="1" x14ac:dyDescent="0.45">
      <c r="A316" t="s">
        <v>8</v>
      </c>
      <c r="B316">
        <v>390490038</v>
      </c>
      <c r="C316" t="s">
        <v>9</v>
      </c>
      <c r="D316">
        <v>40.111069999999998</v>
      </c>
      <c r="E316">
        <v>-83.065415000000002</v>
      </c>
      <c r="F316" s="1">
        <v>45163</v>
      </c>
      <c r="G316">
        <v>8.8000000000000007</v>
      </c>
      <c r="H316">
        <v>37</v>
      </c>
      <c r="I316" t="str">
        <f t="shared" si="4"/>
        <v>Good</v>
      </c>
    </row>
    <row r="317" spans="1:9" hidden="1" x14ac:dyDescent="0.45">
      <c r="A317" t="s">
        <v>8</v>
      </c>
      <c r="B317">
        <v>390490038</v>
      </c>
      <c r="C317" t="s">
        <v>9</v>
      </c>
      <c r="D317">
        <v>40.111069999999998</v>
      </c>
      <c r="E317">
        <v>-83.065415000000002</v>
      </c>
      <c r="F317" s="1">
        <v>45164</v>
      </c>
      <c r="G317">
        <v>6.9</v>
      </c>
      <c r="H317">
        <v>29</v>
      </c>
      <c r="I317" t="str">
        <f t="shared" si="4"/>
        <v>Good</v>
      </c>
    </row>
    <row r="318" spans="1:9" hidden="1" x14ac:dyDescent="0.45">
      <c r="A318" t="s">
        <v>8</v>
      </c>
      <c r="B318">
        <v>390490038</v>
      </c>
      <c r="C318" t="s">
        <v>9</v>
      </c>
      <c r="D318">
        <v>40.111069999999998</v>
      </c>
      <c r="E318">
        <v>-83.065415000000002</v>
      </c>
      <c r="F318" s="1">
        <v>45165</v>
      </c>
      <c r="G318">
        <v>5.6</v>
      </c>
      <c r="H318">
        <v>23</v>
      </c>
      <c r="I318" t="str">
        <f t="shared" si="4"/>
        <v>Good</v>
      </c>
    </row>
    <row r="319" spans="1:9" hidden="1" x14ac:dyDescent="0.45">
      <c r="A319" t="s">
        <v>8</v>
      </c>
      <c r="B319">
        <v>390490038</v>
      </c>
      <c r="C319" t="s">
        <v>9</v>
      </c>
      <c r="D319">
        <v>40.111069999999998</v>
      </c>
      <c r="E319">
        <v>-83.065415000000002</v>
      </c>
      <c r="F319" s="1">
        <v>45166</v>
      </c>
      <c r="G319">
        <v>6.2</v>
      </c>
      <c r="H319">
        <v>26</v>
      </c>
      <c r="I319" t="str">
        <f t="shared" si="4"/>
        <v>Good</v>
      </c>
    </row>
    <row r="320" spans="1:9" hidden="1" x14ac:dyDescent="0.45">
      <c r="A320" t="s">
        <v>8</v>
      </c>
      <c r="B320">
        <v>390490038</v>
      </c>
      <c r="C320" t="s">
        <v>9</v>
      </c>
      <c r="D320">
        <v>40.111069999999998</v>
      </c>
      <c r="E320">
        <v>-83.065415000000002</v>
      </c>
      <c r="F320" s="1">
        <v>45166</v>
      </c>
      <c r="G320">
        <v>5.3</v>
      </c>
      <c r="H320">
        <v>22</v>
      </c>
      <c r="I320" t="str">
        <f t="shared" si="4"/>
        <v>Good</v>
      </c>
    </row>
    <row r="321" spans="1:9" hidden="1" x14ac:dyDescent="0.45">
      <c r="A321" t="s">
        <v>8</v>
      </c>
      <c r="B321">
        <v>390490038</v>
      </c>
      <c r="C321" t="s">
        <v>9</v>
      </c>
      <c r="D321">
        <v>40.111069999999998</v>
      </c>
      <c r="E321">
        <v>-83.065415000000002</v>
      </c>
      <c r="F321" s="1">
        <v>45167</v>
      </c>
      <c r="G321">
        <v>6.8</v>
      </c>
      <c r="H321">
        <v>28</v>
      </c>
      <c r="I321" t="str">
        <f t="shared" si="4"/>
        <v>Good</v>
      </c>
    </row>
    <row r="322" spans="1:9" hidden="1" x14ac:dyDescent="0.45">
      <c r="A322" t="s">
        <v>8</v>
      </c>
      <c r="B322">
        <v>390490038</v>
      </c>
      <c r="C322" t="s">
        <v>9</v>
      </c>
      <c r="D322">
        <v>40.111069999999998</v>
      </c>
      <c r="E322">
        <v>-83.065415000000002</v>
      </c>
      <c r="F322" s="1">
        <v>45168</v>
      </c>
      <c r="G322">
        <v>4.8</v>
      </c>
      <c r="H322">
        <v>20</v>
      </c>
      <c r="I322" t="str">
        <f t="shared" si="4"/>
        <v>Good</v>
      </c>
    </row>
    <row r="323" spans="1:9" hidden="1" x14ac:dyDescent="0.45">
      <c r="A323" t="s">
        <v>8</v>
      </c>
      <c r="B323">
        <v>390490038</v>
      </c>
      <c r="C323" t="s">
        <v>9</v>
      </c>
      <c r="D323">
        <v>40.111069999999998</v>
      </c>
      <c r="E323">
        <v>-83.065415000000002</v>
      </c>
      <c r="F323" s="1">
        <v>45169</v>
      </c>
      <c r="G323">
        <v>3.8</v>
      </c>
      <c r="H323">
        <v>16</v>
      </c>
      <c r="I323" t="str">
        <f t="shared" ref="I323:I386" si="5">IF(H323&lt;=100,"Good","Bad")</f>
        <v>Good</v>
      </c>
    </row>
    <row r="324" spans="1:9" hidden="1" x14ac:dyDescent="0.45">
      <c r="A324" t="s">
        <v>8</v>
      </c>
      <c r="B324">
        <v>390490038</v>
      </c>
      <c r="C324" t="s">
        <v>9</v>
      </c>
      <c r="D324">
        <v>40.111069999999998</v>
      </c>
      <c r="E324">
        <v>-83.065415000000002</v>
      </c>
      <c r="F324" s="1">
        <v>45169</v>
      </c>
      <c r="G324">
        <v>3.8</v>
      </c>
      <c r="H324">
        <v>16</v>
      </c>
      <c r="I324" t="str">
        <f t="shared" si="5"/>
        <v>Good</v>
      </c>
    </row>
    <row r="325" spans="1:9" hidden="1" x14ac:dyDescent="0.45">
      <c r="A325" t="s">
        <v>10</v>
      </c>
      <c r="B325">
        <v>390030009</v>
      </c>
      <c r="C325" t="s">
        <v>11</v>
      </c>
      <c r="D325">
        <v>40.770944000933198</v>
      </c>
      <c r="E325">
        <v>-84.053899999999999</v>
      </c>
      <c r="F325" s="1">
        <v>44927</v>
      </c>
      <c r="G325">
        <v>10.4</v>
      </c>
      <c r="H325">
        <v>43</v>
      </c>
      <c r="I325" t="str">
        <f t="shared" si="5"/>
        <v>Good</v>
      </c>
    </row>
    <row r="326" spans="1:9" hidden="1" x14ac:dyDescent="0.45">
      <c r="A326" t="s">
        <v>10</v>
      </c>
      <c r="B326">
        <v>390030009</v>
      </c>
      <c r="C326" t="s">
        <v>11</v>
      </c>
      <c r="D326">
        <v>40.770944000933198</v>
      </c>
      <c r="E326">
        <v>-84.053899999999999</v>
      </c>
      <c r="F326" s="1">
        <v>44928</v>
      </c>
      <c r="G326">
        <v>6.5</v>
      </c>
      <c r="H326">
        <v>27</v>
      </c>
      <c r="I326" t="str">
        <f t="shared" si="5"/>
        <v>Good</v>
      </c>
    </row>
    <row r="327" spans="1:9" hidden="1" x14ac:dyDescent="0.45">
      <c r="A327" t="s">
        <v>10</v>
      </c>
      <c r="B327">
        <v>390030009</v>
      </c>
      <c r="C327" t="s">
        <v>11</v>
      </c>
      <c r="D327">
        <v>40.770944000933198</v>
      </c>
      <c r="E327">
        <v>-84.053899999999999</v>
      </c>
      <c r="F327" s="1">
        <v>44929</v>
      </c>
      <c r="G327">
        <v>4.4000000000000004</v>
      </c>
      <c r="H327">
        <v>18</v>
      </c>
      <c r="I327" t="str">
        <f t="shared" si="5"/>
        <v>Good</v>
      </c>
    </row>
    <row r="328" spans="1:9" hidden="1" x14ac:dyDescent="0.45">
      <c r="A328" t="s">
        <v>10</v>
      </c>
      <c r="B328">
        <v>390030009</v>
      </c>
      <c r="C328" t="s">
        <v>11</v>
      </c>
      <c r="D328">
        <v>40.770944000933198</v>
      </c>
      <c r="E328">
        <v>-84.053899999999999</v>
      </c>
      <c r="F328" s="1">
        <v>44930</v>
      </c>
      <c r="G328">
        <v>5.2</v>
      </c>
      <c r="H328">
        <v>22</v>
      </c>
      <c r="I328" t="str">
        <f t="shared" si="5"/>
        <v>Good</v>
      </c>
    </row>
    <row r="329" spans="1:9" hidden="1" x14ac:dyDescent="0.45">
      <c r="A329" t="s">
        <v>10</v>
      </c>
      <c r="B329">
        <v>390030009</v>
      </c>
      <c r="C329" t="s">
        <v>11</v>
      </c>
      <c r="D329">
        <v>40.770944000933198</v>
      </c>
      <c r="E329">
        <v>-84.053899999999999</v>
      </c>
      <c r="F329" s="1">
        <v>44931</v>
      </c>
      <c r="G329">
        <v>4.8</v>
      </c>
      <c r="H329">
        <v>20</v>
      </c>
      <c r="I329" t="str">
        <f t="shared" si="5"/>
        <v>Good</v>
      </c>
    </row>
    <row r="330" spans="1:9" hidden="1" x14ac:dyDescent="0.45">
      <c r="A330" t="s">
        <v>10</v>
      </c>
      <c r="B330">
        <v>390030009</v>
      </c>
      <c r="C330" t="s">
        <v>11</v>
      </c>
      <c r="D330">
        <v>40.770944000933198</v>
      </c>
      <c r="E330">
        <v>-84.053899999999999</v>
      </c>
      <c r="F330" s="1">
        <v>44932</v>
      </c>
      <c r="G330">
        <v>6.3</v>
      </c>
      <c r="H330">
        <v>26</v>
      </c>
      <c r="I330" t="str">
        <f t="shared" si="5"/>
        <v>Good</v>
      </c>
    </row>
    <row r="331" spans="1:9" hidden="1" x14ac:dyDescent="0.45">
      <c r="A331" t="s">
        <v>10</v>
      </c>
      <c r="B331">
        <v>390030009</v>
      </c>
      <c r="C331" t="s">
        <v>11</v>
      </c>
      <c r="D331">
        <v>40.770944000933198</v>
      </c>
      <c r="E331">
        <v>-84.053899999999999</v>
      </c>
      <c r="F331" s="1">
        <v>44932</v>
      </c>
      <c r="G331">
        <v>4.9000000000000004</v>
      </c>
      <c r="H331">
        <v>20</v>
      </c>
      <c r="I331" t="str">
        <f t="shared" si="5"/>
        <v>Good</v>
      </c>
    </row>
    <row r="332" spans="1:9" hidden="1" x14ac:dyDescent="0.45">
      <c r="A332" t="s">
        <v>10</v>
      </c>
      <c r="B332">
        <v>390030009</v>
      </c>
      <c r="C332" t="s">
        <v>11</v>
      </c>
      <c r="D332">
        <v>40.770944000933198</v>
      </c>
      <c r="E332">
        <v>-84.053899999999999</v>
      </c>
      <c r="F332" s="1">
        <v>44933</v>
      </c>
      <c r="G332">
        <v>5.3</v>
      </c>
      <c r="H332">
        <v>22</v>
      </c>
      <c r="I332" t="str">
        <f t="shared" si="5"/>
        <v>Good</v>
      </c>
    </row>
    <row r="333" spans="1:9" hidden="1" x14ac:dyDescent="0.45">
      <c r="A333" t="s">
        <v>10</v>
      </c>
      <c r="B333">
        <v>390030009</v>
      </c>
      <c r="C333" t="s">
        <v>11</v>
      </c>
      <c r="D333">
        <v>40.770944000933198</v>
      </c>
      <c r="E333">
        <v>-84.053899999999999</v>
      </c>
      <c r="F333" s="1">
        <v>44934</v>
      </c>
      <c r="G333">
        <v>9.6999999999999993</v>
      </c>
      <c r="H333">
        <v>40</v>
      </c>
      <c r="I333" t="str">
        <f t="shared" si="5"/>
        <v>Good</v>
      </c>
    </row>
    <row r="334" spans="1:9" hidden="1" x14ac:dyDescent="0.45">
      <c r="A334" t="s">
        <v>10</v>
      </c>
      <c r="B334">
        <v>390030009</v>
      </c>
      <c r="C334" t="s">
        <v>11</v>
      </c>
      <c r="D334">
        <v>40.770944000933198</v>
      </c>
      <c r="E334">
        <v>-84.053899999999999</v>
      </c>
      <c r="F334" s="1">
        <v>44935</v>
      </c>
      <c r="G334">
        <v>13.1</v>
      </c>
      <c r="H334">
        <v>53</v>
      </c>
      <c r="I334" t="str">
        <f t="shared" si="5"/>
        <v>Good</v>
      </c>
    </row>
    <row r="335" spans="1:9" hidden="1" x14ac:dyDescent="0.45">
      <c r="A335" t="s">
        <v>10</v>
      </c>
      <c r="B335">
        <v>390030009</v>
      </c>
      <c r="C335" t="s">
        <v>11</v>
      </c>
      <c r="D335">
        <v>40.770944000933198</v>
      </c>
      <c r="E335">
        <v>-84.053899999999999</v>
      </c>
      <c r="F335" s="1">
        <v>44936</v>
      </c>
      <c r="G335">
        <v>12.9</v>
      </c>
      <c r="H335">
        <v>53</v>
      </c>
      <c r="I335" t="str">
        <f t="shared" si="5"/>
        <v>Good</v>
      </c>
    </row>
    <row r="336" spans="1:9" hidden="1" x14ac:dyDescent="0.45">
      <c r="A336" t="s">
        <v>10</v>
      </c>
      <c r="B336">
        <v>390030009</v>
      </c>
      <c r="C336" t="s">
        <v>11</v>
      </c>
      <c r="D336">
        <v>40.770944000933198</v>
      </c>
      <c r="E336">
        <v>-84.053899999999999</v>
      </c>
      <c r="F336" s="1">
        <v>44937</v>
      </c>
      <c r="G336">
        <v>11.4</v>
      </c>
      <c r="H336">
        <v>48</v>
      </c>
      <c r="I336" t="str">
        <f t="shared" si="5"/>
        <v>Good</v>
      </c>
    </row>
    <row r="337" spans="1:9" hidden="1" x14ac:dyDescent="0.45">
      <c r="A337" t="s">
        <v>10</v>
      </c>
      <c r="B337">
        <v>390030009</v>
      </c>
      <c r="C337" t="s">
        <v>11</v>
      </c>
      <c r="D337">
        <v>40.770944000933198</v>
      </c>
      <c r="E337">
        <v>-84.053899999999999</v>
      </c>
      <c r="F337" s="1">
        <v>44938</v>
      </c>
      <c r="G337">
        <v>14.6</v>
      </c>
      <c r="H337">
        <v>56</v>
      </c>
      <c r="I337" t="str">
        <f t="shared" si="5"/>
        <v>Good</v>
      </c>
    </row>
    <row r="338" spans="1:9" hidden="1" x14ac:dyDescent="0.45">
      <c r="A338" t="s">
        <v>10</v>
      </c>
      <c r="B338">
        <v>390030009</v>
      </c>
      <c r="C338" t="s">
        <v>11</v>
      </c>
      <c r="D338">
        <v>40.770944000933198</v>
      </c>
      <c r="E338">
        <v>-84.053899999999999</v>
      </c>
      <c r="F338" s="1">
        <v>44938</v>
      </c>
      <c r="G338">
        <v>11.4</v>
      </c>
      <c r="H338">
        <v>48</v>
      </c>
      <c r="I338" t="str">
        <f t="shared" si="5"/>
        <v>Good</v>
      </c>
    </row>
    <row r="339" spans="1:9" hidden="1" x14ac:dyDescent="0.45">
      <c r="A339" t="s">
        <v>10</v>
      </c>
      <c r="B339">
        <v>390030009</v>
      </c>
      <c r="C339" t="s">
        <v>11</v>
      </c>
      <c r="D339">
        <v>40.770944000933198</v>
      </c>
      <c r="E339">
        <v>-84.053899999999999</v>
      </c>
      <c r="F339" s="1">
        <v>44939</v>
      </c>
      <c r="G339">
        <v>2.4</v>
      </c>
      <c r="H339">
        <v>10</v>
      </c>
      <c r="I339" t="str">
        <f t="shared" si="5"/>
        <v>Good</v>
      </c>
    </row>
    <row r="340" spans="1:9" hidden="1" x14ac:dyDescent="0.45">
      <c r="A340" t="s">
        <v>10</v>
      </c>
      <c r="B340">
        <v>390030009</v>
      </c>
      <c r="C340" t="s">
        <v>11</v>
      </c>
      <c r="D340">
        <v>40.770944000933198</v>
      </c>
      <c r="E340">
        <v>-84.053899999999999</v>
      </c>
      <c r="F340" s="1">
        <v>44940</v>
      </c>
      <c r="G340">
        <v>3.7</v>
      </c>
      <c r="H340">
        <v>15</v>
      </c>
      <c r="I340" t="str">
        <f t="shared" si="5"/>
        <v>Good</v>
      </c>
    </row>
    <row r="341" spans="1:9" hidden="1" x14ac:dyDescent="0.45">
      <c r="A341" t="s">
        <v>10</v>
      </c>
      <c r="B341">
        <v>390030009</v>
      </c>
      <c r="C341" t="s">
        <v>11</v>
      </c>
      <c r="D341">
        <v>40.770944000933198</v>
      </c>
      <c r="E341">
        <v>-84.053899999999999</v>
      </c>
      <c r="F341" s="1">
        <v>44941</v>
      </c>
      <c r="G341">
        <v>5.4</v>
      </c>
      <c r="H341">
        <v>23</v>
      </c>
      <c r="I341" t="str">
        <f t="shared" si="5"/>
        <v>Good</v>
      </c>
    </row>
    <row r="342" spans="1:9" hidden="1" x14ac:dyDescent="0.45">
      <c r="A342" t="s">
        <v>10</v>
      </c>
      <c r="B342">
        <v>390030009</v>
      </c>
      <c r="C342" t="s">
        <v>11</v>
      </c>
      <c r="D342">
        <v>40.770944000933198</v>
      </c>
      <c r="E342">
        <v>-84.053899999999999</v>
      </c>
      <c r="F342" s="1">
        <v>44942</v>
      </c>
      <c r="G342">
        <v>5.0999999999999996</v>
      </c>
      <c r="H342">
        <v>21</v>
      </c>
      <c r="I342" t="str">
        <f t="shared" si="5"/>
        <v>Good</v>
      </c>
    </row>
    <row r="343" spans="1:9" hidden="1" x14ac:dyDescent="0.45">
      <c r="A343" t="s">
        <v>10</v>
      </c>
      <c r="B343">
        <v>390030009</v>
      </c>
      <c r="C343" t="s">
        <v>11</v>
      </c>
      <c r="D343">
        <v>40.770944000933198</v>
      </c>
      <c r="E343">
        <v>-84.053899999999999</v>
      </c>
      <c r="F343" s="1">
        <v>44943</v>
      </c>
      <c r="G343">
        <v>6.2</v>
      </c>
      <c r="H343">
        <v>26</v>
      </c>
      <c r="I343" t="str">
        <f t="shared" si="5"/>
        <v>Good</v>
      </c>
    </row>
    <row r="344" spans="1:9" hidden="1" x14ac:dyDescent="0.45">
      <c r="A344" t="s">
        <v>10</v>
      </c>
      <c r="B344">
        <v>390030009</v>
      </c>
      <c r="C344" t="s">
        <v>11</v>
      </c>
      <c r="D344">
        <v>40.770944000933198</v>
      </c>
      <c r="E344">
        <v>-84.053899999999999</v>
      </c>
      <c r="F344" s="1">
        <v>44944</v>
      </c>
      <c r="G344">
        <v>11.4</v>
      </c>
      <c r="H344">
        <v>48</v>
      </c>
      <c r="I344" t="str">
        <f t="shared" si="5"/>
        <v>Good</v>
      </c>
    </row>
    <row r="345" spans="1:9" hidden="1" x14ac:dyDescent="0.45">
      <c r="A345" t="s">
        <v>10</v>
      </c>
      <c r="B345">
        <v>390030009</v>
      </c>
      <c r="C345" t="s">
        <v>11</v>
      </c>
      <c r="D345">
        <v>40.770944000933198</v>
      </c>
      <c r="E345">
        <v>-84.053899999999999</v>
      </c>
      <c r="F345" s="1">
        <v>44944</v>
      </c>
      <c r="G345">
        <v>10.199999999999999</v>
      </c>
      <c r="H345">
        <v>43</v>
      </c>
      <c r="I345" t="str">
        <f t="shared" si="5"/>
        <v>Good</v>
      </c>
    </row>
    <row r="346" spans="1:9" hidden="1" x14ac:dyDescent="0.45">
      <c r="A346" t="s">
        <v>10</v>
      </c>
      <c r="B346">
        <v>390030009</v>
      </c>
      <c r="C346" t="s">
        <v>11</v>
      </c>
      <c r="D346">
        <v>40.770944000933198</v>
      </c>
      <c r="E346">
        <v>-84.053899999999999</v>
      </c>
      <c r="F346" s="1">
        <v>44945</v>
      </c>
      <c r="G346">
        <v>4.2</v>
      </c>
      <c r="H346">
        <v>18</v>
      </c>
      <c r="I346" t="str">
        <f t="shared" si="5"/>
        <v>Good</v>
      </c>
    </row>
    <row r="347" spans="1:9" hidden="1" x14ac:dyDescent="0.45">
      <c r="A347" t="s">
        <v>10</v>
      </c>
      <c r="B347">
        <v>390030009</v>
      </c>
      <c r="C347" t="s">
        <v>11</v>
      </c>
      <c r="D347">
        <v>40.770944000933198</v>
      </c>
      <c r="E347">
        <v>-84.053899999999999</v>
      </c>
      <c r="F347" s="1">
        <v>44946</v>
      </c>
      <c r="G347">
        <v>3.9</v>
      </c>
      <c r="H347">
        <v>16</v>
      </c>
      <c r="I347" t="str">
        <f t="shared" si="5"/>
        <v>Good</v>
      </c>
    </row>
    <row r="348" spans="1:9" hidden="1" x14ac:dyDescent="0.45">
      <c r="A348" t="s">
        <v>10</v>
      </c>
      <c r="B348">
        <v>390030009</v>
      </c>
      <c r="C348" t="s">
        <v>11</v>
      </c>
      <c r="D348">
        <v>40.770944000933198</v>
      </c>
      <c r="E348">
        <v>-84.053899999999999</v>
      </c>
      <c r="F348" s="1">
        <v>44947</v>
      </c>
      <c r="G348">
        <v>6.5</v>
      </c>
      <c r="H348">
        <v>27</v>
      </c>
      <c r="I348" t="str">
        <f t="shared" si="5"/>
        <v>Good</v>
      </c>
    </row>
    <row r="349" spans="1:9" hidden="1" x14ac:dyDescent="0.45">
      <c r="A349" t="s">
        <v>10</v>
      </c>
      <c r="B349">
        <v>390030009</v>
      </c>
      <c r="C349" t="s">
        <v>11</v>
      </c>
      <c r="D349">
        <v>40.770944000933198</v>
      </c>
      <c r="E349">
        <v>-84.053899999999999</v>
      </c>
      <c r="F349" s="1">
        <v>44948</v>
      </c>
      <c r="G349">
        <v>7.6</v>
      </c>
      <c r="H349">
        <v>32</v>
      </c>
      <c r="I349" t="str">
        <f t="shared" si="5"/>
        <v>Good</v>
      </c>
    </row>
    <row r="350" spans="1:9" hidden="1" x14ac:dyDescent="0.45">
      <c r="A350" t="s">
        <v>10</v>
      </c>
      <c r="B350">
        <v>390030009</v>
      </c>
      <c r="C350" t="s">
        <v>11</v>
      </c>
      <c r="D350">
        <v>40.770944000933198</v>
      </c>
      <c r="E350">
        <v>-84.053899999999999</v>
      </c>
      <c r="F350" s="1">
        <v>44949</v>
      </c>
      <c r="G350">
        <v>9.1</v>
      </c>
      <c r="H350">
        <v>38</v>
      </c>
      <c r="I350" t="str">
        <f t="shared" si="5"/>
        <v>Good</v>
      </c>
    </row>
    <row r="351" spans="1:9" hidden="1" x14ac:dyDescent="0.45">
      <c r="A351" t="s">
        <v>10</v>
      </c>
      <c r="B351">
        <v>390030009</v>
      </c>
      <c r="C351" t="s">
        <v>11</v>
      </c>
      <c r="D351">
        <v>40.770944000933198</v>
      </c>
      <c r="E351">
        <v>-84.053899999999999</v>
      </c>
      <c r="F351" s="1">
        <v>44950</v>
      </c>
      <c r="G351">
        <v>17.600000000000001</v>
      </c>
      <c r="H351">
        <v>63</v>
      </c>
      <c r="I351" t="str">
        <f t="shared" si="5"/>
        <v>Good</v>
      </c>
    </row>
    <row r="352" spans="1:9" hidden="1" x14ac:dyDescent="0.45">
      <c r="A352" t="s">
        <v>10</v>
      </c>
      <c r="B352">
        <v>390030009</v>
      </c>
      <c r="C352" t="s">
        <v>11</v>
      </c>
      <c r="D352">
        <v>40.770944000933198</v>
      </c>
      <c r="E352">
        <v>-84.053899999999999</v>
      </c>
      <c r="F352" s="1">
        <v>44950</v>
      </c>
      <c r="G352">
        <v>13.6</v>
      </c>
      <c r="H352">
        <v>54</v>
      </c>
      <c r="I352" t="str">
        <f t="shared" si="5"/>
        <v>Good</v>
      </c>
    </row>
    <row r="353" spans="1:9" hidden="1" x14ac:dyDescent="0.45">
      <c r="A353" t="s">
        <v>10</v>
      </c>
      <c r="B353">
        <v>390030009</v>
      </c>
      <c r="C353" t="s">
        <v>11</v>
      </c>
      <c r="D353">
        <v>40.770944000933198</v>
      </c>
      <c r="E353">
        <v>-84.053899999999999</v>
      </c>
      <c r="F353" s="1">
        <v>44951</v>
      </c>
      <c r="G353">
        <v>8.8000000000000007</v>
      </c>
      <c r="H353">
        <v>37</v>
      </c>
      <c r="I353" t="str">
        <f t="shared" si="5"/>
        <v>Good</v>
      </c>
    </row>
    <row r="354" spans="1:9" hidden="1" x14ac:dyDescent="0.45">
      <c r="A354" t="s">
        <v>10</v>
      </c>
      <c r="B354">
        <v>390030009</v>
      </c>
      <c r="C354" t="s">
        <v>11</v>
      </c>
      <c r="D354">
        <v>40.770944000933198</v>
      </c>
      <c r="E354">
        <v>-84.053899999999999</v>
      </c>
      <c r="F354" s="1">
        <v>44952</v>
      </c>
      <c r="G354">
        <v>7.9</v>
      </c>
      <c r="H354">
        <v>33</v>
      </c>
      <c r="I354" t="str">
        <f t="shared" si="5"/>
        <v>Good</v>
      </c>
    </row>
    <row r="355" spans="1:9" hidden="1" x14ac:dyDescent="0.45">
      <c r="A355" t="s">
        <v>10</v>
      </c>
      <c r="B355">
        <v>390030009</v>
      </c>
      <c r="C355" t="s">
        <v>11</v>
      </c>
      <c r="D355">
        <v>40.770944000933198</v>
      </c>
      <c r="E355">
        <v>-84.053899999999999</v>
      </c>
      <c r="F355" s="1">
        <v>44953</v>
      </c>
      <c r="G355">
        <v>4.3</v>
      </c>
      <c r="H355">
        <v>18</v>
      </c>
      <c r="I355" t="str">
        <f t="shared" si="5"/>
        <v>Good</v>
      </c>
    </row>
    <row r="356" spans="1:9" hidden="1" x14ac:dyDescent="0.45">
      <c r="A356" t="s">
        <v>10</v>
      </c>
      <c r="B356">
        <v>390030009</v>
      </c>
      <c r="C356" t="s">
        <v>11</v>
      </c>
      <c r="D356">
        <v>40.770944000933198</v>
      </c>
      <c r="E356">
        <v>-84.053899999999999</v>
      </c>
      <c r="F356" s="1">
        <v>44954</v>
      </c>
      <c r="G356">
        <v>5.4</v>
      </c>
      <c r="H356">
        <v>23</v>
      </c>
      <c r="I356" t="str">
        <f t="shared" si="5"/>
        <v>Good</v>
      </c>
    </row>
    <row r="357" spans="1:9" hidden="1" x14ac:dyDescent="0.45">
      <c r="A357" t="s">
        <v>10</v>
      </c>
      <c r="B357">
        <v>390030009</v>
      </c>
      <c r="C357" t="s">
        <v>11</v>
      </c>
      <c r="D357">
        <v>40.770944000933198</v>
      </c>
      <c r="E357">
        <v>-84.053899999999999</v>
      </c>
      <c r="F357" s="1">
        <v>44955</v>
      </c>
      <c r="G357">
        <v>8.1</v>
      </c>
      <c r="H357">
        <v>34</v>
      </c>
      <c r="I357" t="str">
        <f t="shared" si="5"/>
        <v>Good</v>
      </c>
    </row>
    <row r="358" spans="1:9" hidden="1" x14ac:dyDescent="0.45">
      <c r="A358" t="s">
        <v>10</v>
      </c>
      <c r="B358">
        <v>390030009</v>
      </c>
      <c r="C358" t="s">
        <v>11</v>
      </c>
      <c r="D358">
        <v>40.770944000933198</v>
      </c>
      <c r="E358">
        <v>-84.053899999999999</v>
      </c>
      <c r="F358" s="1">
        <v>44956</v>
      </c>
      <c r="G358">
        <v>7.2</v>
      </c>
      <c r="H358">
        <v>30</v>
      </c>
      <c r="I358" t="str">
        <f t="shared" si="5"/>
        <v>Good</v>
      </c>
    </row>
    <row r="359" spans="1:9" hidden="1" x14ac:dyDescent="0.45">
      <c r="A359" t="s">
        <v>10</v>
      </c>
      <c r="B359">
        <v>390030009</v>
      </c>
      <c r="C359" t="s">
        <v>11</v>
      </c>
      <c r="D359">
        <v>40.770944000933198</v>
      </c>
      <c r="E359">
        <v>-84.053899999999999</v>
      </c>
      <c r="F359" s="1">
        <v>44956</v>
      </c>
      <c r="G359">
        <v>6.3</v>
      </c>
      <c r="H359">
        <v>26</v>
      </c>
      <c r="I359" t="str">
        <f t="shared" si="5"/>
        <v>Good</v>
      </c>
    </row>
    <row r="360" spans="1:9" hidden="1" x14ac:dyDescent="0.45">
      <c r="A360" t="s">
        <v>10</v>
      </c>
      <c r="B360">
        <v>390030009</v>
      </c>
      <c r="C360" t="s">
        <v>11</v>
      </c>
      <c r="D360">
        <v>40.770944000933198</v>
      </c>
      <c r="E360">
        <v>-84.053899999999999</v>
      </c>
      <c r="F360" s="1">
        <v>44957</v>
      </c>
      <c r="G360">
        <v>5.4</v>
      </c>
      <c r="H360">
        <v>23</v>
      </c>
      <c r="I360" t="str">
        <f t="shared" si="5"/>
        <v>Good</v>
      </c>
    </row>
    <row r="361" spans="1:9" hidden="1" x14ac:dyDescent="0.45">
      <c r="A361" t="s">
        <v>10</v>
      </c>
      <c r="B361">
        <v>390030009</v>
      </c>
      <c r="C361" t="s">
        <v>11</v>
      </c>
      <c r="D361">
        <v>40.770944000933198</v>
      </c>
      <c r="E361">
        <v>-84.053899999999999</v>
      </c>
      <c r="F361" s="1">
        <v>44958</v>
      </c>
      <c r="G361">
        <v>10.4</v>
      </c>
      <c r="H361">
        <v>43</v>
      </c>
      <c r="I361" t="str">
        <f t="shared" si="5"/>
        <v>Good</v>
      </c>
    </row>
    <row r="362" spans="1:9" hidden="1" x14ac:dyDescent="0.45">
      <c r="A362" t="s">
        <v>10</v>
      </c>
      <c r="B362">
        <v>390030009</v>
      </c>
      <c r="C362" t="s">
        <v>11</v>
      </c>
      <c r="D362">
        <v>40.770944000933198</v>
      </c>
      <c r="E362">
        <v>-84.053899999999999</v>
      </c>
      <c r="F362" s="1">
        <v>44959</v>
      </c>
      <c r="G362">
        <v>9</v>
      </c>
      <c r="H362">
        <v>38</v>
      </c>
      <c r="I362" t="str">
        <f t="shared" si="5"/>
        <v>Good</v>
      </c>
    </row>
    <row r="363" spans="1:9" hidden="1" x14ac:dyDescent="0.45">
      <c r="A363" t="s">
        <v>10</v>
      </c>
      <c r="B363">
        <v>390030009</v>
      </c>
      <c r="C363" t="s">
        <v>11</v>
      </c>
      <c r="D363">
        <v>40.770944000933198</v>
      </c>
      <c r="E363">
        <v>-84.053899999999999</v>
      </c>
      <c r="F363" s="1">
        <v>44960</v>
      </c>
      <c r="G363">
        <v>3.5</v>
      </c>
      <c r="H363">
        <v>15</v>
      </c>
      <c r="I363" t="str">
        <f t="shared" si="5"/>
        <v>Good</v>
      </c>
    </row>
    <row r="364" spans="1:9" hidden="1" x14ac:dyDescent="0.45">
      <c r="A364" t="s">
        <v>10</v>
      </c>
      <c r="B364">
        <v>390030009</v>
      </c>
      <c r="C364" t="s">
        <v>11</v>
      </c>
      <c r="D364">
        <v>40.770944000933198</v>
      </c>
      <c r="E364">
        <v>-84.053899999999999</v>
      </c>
      <c r="F364" s="1">
        <v>44961</v>
      </c>
      <c r="G364">
        <v>4.2</v>
      </c>
      <c r="H364">
        <v>18</v>
      </c>
      <c r="I364" t="str">
        <f t="shared" si="5"/>
        <v>Good</v>
      </c>
    </row>
    <row r="365" spans="1:9" hidden="1" x14ac:dyDescent="0.45">
      <c r="A365" t="s">
        <v>10</v>
      </c>
      <c r="B365">
        <v>390030009</v>
      </c>
      <c r="C365" t="s">
        <v>11</v>
      </c>
      <c r="D365">
        <v>40.770944000933198</v>
      </c>
      <c r="E365">
        <v>-84.053899999999999</v>
      </c>
      <c r="F365" s="1">
        <v>44962</v>
      </c>
      <c r="G365">
        <v>6.4</v>
      </c>
      <c r="H365">
        <v>27</v>
      </c>
      <c r="I365" t="str">
        <f t="shared" si="5"/>
        <v>Good</v>
      </c>
    </row>
    <row r="366" spans="1:9" hidden="1" x14ac:dyDescent="0.45">
      <c r="A366" t="s">
        <v>10</v>
      </c>
      <c r="B366">
        <v>390030009</v>
      </c>
      <c r="C366" t="s">
        <v>11</v>
      </c>
      <c r="D366">
        <v>40.770944000933198</v>
      </c>
      <c r="E366">
        <v>-84.053899999999999</v>
      </c>
      <c r="F366" s="1">
        <v>44962</v>
      </c>
      <c r="G366">
        <v>4.2</v>
      </c>
      <c r="H366">
        <v>18</v>
      </c>
      <c r="I366" t="str">
        <f t="shared" si="5"/>
        <v>Good</v>
      </c>
    </row>
    <row r="367" spans="1:9" hidden="1" x14ac:dyDescent="0.45">
      <c r="A367" t="s">
        <v>10</v>
      </c>
      <c r="B367">
        <v>390030009</v>
      </c>
      <c r="C367" t="s">
        <v>11</v>
      </c>
      <c r="D367">
        <v>40.770944000933198</v>
      </c>
      <c r="E367">
        <v>-84.053899999999999</v>
      </c>
      <c r="F367" s="1">
        <v>44963</v>
      </c>
      <c r="G367">
        <v>9.9</v>
      </c>
      <c r="H367">
        <v>41</v>
      </c>
      <c r="I367" t="str">
        <f t="shared" si="5"/>
        <v>Good</v>
      </c>
    </row>
    <row r="368" spans="1:9" hidden="1" x14ac:dyDescent="0.45">
      <c r="A368" t="s">
        <v>10</v>
      </c>
      <c r="B368">
        <v>390030009</v>
      </c>
      <c r="C368" t="s">
        <v>11</v>
      </c>
      <c r="D368">
        <v>40.770944000933198</v>
      </c>
      <c r="E368">
        <v>-84.053899999999999</v>
      </c>
      <c r="F368" s="1">
        <v>44964</v>
      </c>
      <c r="G368">
        <v>7.6</v>
      </c>
      <c r="H368">
        <v>32</v>
      </c>
      <c r="I368" t="str">
        <f t="shared" si="5"/>
        <v>Good</v>
      </c>
    </row>
    <row r="369" spans="1:9" hidden="1" x14ac:dyDescent="0.45">
      <c r="A369" t="s">
        <v>10</v>
      </c>
      <c r="B369">
        <v>390030009</v>
      </c>
      <c r="C369" t="s">
        <v>11</v>
      </c>
      <c r="D369">
        <v>40.770944000933198</v>
      </c>
      <c r="E369">
        <v>-84.053899999999999</v>
      </c>
      <c r="F369" s="1">
        <v>44965</v>
      </c>
      <c r="G369">
        <v>11.8</v>
      </c>
      <c r="H369">
        <v>49</v>
      </c>
      <c r="I369" t="str">
        <f t="shared" si="5"/>
        <v>Good</v>
      </c>
    </row>
    <row r="370" spans="1:9" hidden="1" x14ac:dyDescent="0.45">
      <c r="A370" t="s">
        <v>10</v>
      </c>
      <c r="B370">
        <v>390030009</v>
      </c>
      <c r="C370" t="s">
        <v>11</v>
      </c>
      <c r="D370">
        <v>40.770944000933198</v>
      </c>
      <c r="E370">
        <v>-84.053899999999999</v>
      </c>
      <c r="F370" s="1">
        <v>44966</v>
      </c>
      <c r="G370">
        <v>6.9</v>
      </c>
      <c r="H370">
        <v>29</v>
      </c>
      <c r="I370" t="str">
        <f t="shared" si="5"/>
        <v>Good</v>
      </c>
    </row>
    <row r="371" spans="1:9" hidden="1" x14ac:dyDescent="0.45">
      <c r="A371" t="s">
        <v>10</v>
      </c>
      <c r="B371">
        <v>390030009</v>
      </c>
      <c r="C371" t="s">
        <v>11</v>
      </c>
      <c r="D371">
        <v>40.770944000933198</v>
      </c>
      <c r="E371">
        <v>-84.053899999999999</v>
      </c>
      <c r="F371" s="1">
        <v>44967</v>
      </c>
      <c r="G371">
        <v>10</v>
      </c>
      <c r="H371">
        <v>42</v>
      </c>
      <c r="I371" t="str">
        <f t="shared" si="5"/>
        <v>Good</v>
      </c>
    </row>
    <row r="372" spans="1:9" hidden="1" x14ac:dyDescent="0.45">
      <c r="A372" t="s">
        <v>10</v>
      </c>
      <c r="B372">
        <v>390030009</v>
      </c>
      <c r="C372" t="s">
        <v>11</v>
      </c>
      <c r="D372">
        <v>40.770944000933198</v>
      </c>
      <c r="E372">
        <v>-84.053899999999999</v>
      </c>
      <c r="F372" s="1">
        <v>44968</v>
      </c>
      <c r="G372">
        <v>1.9</v>
      </c>
      <c r="H372">
        <v>8</v>
      </c>
      <c r="I372" t="str">
        <f t="shared" si="5"/>
        <v>Good</v>
      </c>
    </row>
    <row r="373" spans="1:9" hidden="1" x14ac:dyDescent="0.45">
      <c r="A373" t="s">
        <v>10</v>
      </c>
      <c r="B373">
        <v>390030009</v>
      </c>
      <c r="C373" t="s">
        <v>11</v>
      </c>
      <c r="D373">
        <v>40.770944000933198</v>
      </c>
      <c r="E373">
        <v>-84.053899999999999</v>
      </c>
      <c r="F373" s="1">
        <v>44968</v>
      </c>
      <c r="G373">
        <v>5.2</v>
      </c>
      <c r="H373">
        <v>22</v>
      </c>
      <c r="I373" t="str">
        <f t="shared" si="5"/>
        <v>Good</v>
      </c>
    </row>
    <row r="374" spans="1:9" hidden="1" x14ac:dyDescent="0.45">
      <c r="A374" t="s">
        <v>10</v>
      </c>
      <c r="B374">
        <v>390030009</v>
      </c>
      <c r="C374" t="s">
        <v>11</v>
      </c>
      <c r="D374">
        <v>40.770944000933198</v>
      </c>
      <c r="E374">
        <v>-84.053899999999999</v>
      </c>
      <c r="F374" s="1">
        <v>44969</v>
      </c>
      <c r="G374">
        <v>5.7</v>
      </c>
      <c r="H374">
        <v>24</v>
      </c>
      <c r="I374" t="str">
        <f t="shared" si="5"/>
        <v>Good</v>
      </c>
    </row>
    <row r="375" spans="1:9" hidden="1" x14ac:dyDescent="0.45">
      <c r="A375" t="s">
        <v>10</v>
      </c>
      <c r="B375">
        <v>390030009</v>
      </c>
      <c r="C375" t="s">
        <v>11</v>
      </c>
      <c r="D375">
        <v>40.770944000933198</v>
      </c>
      <c r="E375">
        <v>-84.053899999999999</v>
      </c>
      <c r="F375" s="1">
        <v>44970</v>
      </c>
      <c r="G375">
        <v>4.3</v>
      </c>
      <c r="H375">
        <v>18</v>
      </c>
      <c r="I375" t="str">
        <f t="shared" si="5"/>
        <v>Good</v>
      </c>
    </row>
    <row r="376" spans="1:9" hidden="1" x14ac:dyDescent="0.45">
      <c r="A376" t="s">
        <v>10</v>
      </c>
      <c r="B376">
        <v>390030009</v>
      </c>
      <c r="C376" t="s">
        <v>11</v>
      </c>
      <c r="D376">
        <v>40.770944000933198</v>
      </c>
      <c r="E376">
        <v>-84.053899999999999</v>
      </c>
      <c r="F376" s="1">
        <v>44971</v>
      </c>
      <c r="G376">
        <v>5.0999999999999996</v>
      </c>
      <c r="H376">
        <v>21</v>
      </c>
      <c r="I376" t="str">
        <f t="shared" si="5"/>
        <v>Good</v>
      </c>
    </row>
    <row r="377" spans="1:9" hidden="1" x14ac:dyDescent="0.45">
      <c r="A377" t="s">
        <v>10</v>
      </c>
      <c r="B377">
        <v>390030009</v>
      </c>
      <c r="C377" t="s">
        <v>11</v>
      </c>
      <c r="D377">
        <v>40.770944000933198</v>
      </c>
      <c r="E377">
        <v>-84.053899999999999</v>
      </c>
      <c r="F377" s="1">
        <v>44972</v>
      </c>
      <c r="G377">
        <v>4.5</v>
      </c>
      <c r="H377">
        <v>19</v>
      </c>
      <c r="I377" t="str">
        <f t="shared" si="5"/>
        <v>Good</v>
      </c>
    </row>
    <row r="378" spans="1:9" hidden="1" x14ac:dyDescent="0.45">
      <c r="A378" t="s">
        <v>10</v>
      </c>
      <c r="B378">
        <v>390030009</v>
      </c>
      <c r="C378" t="s">
        <v>11</v>
      </c>
      <c r="D378">
        <v>40.770944000933198</v>
      </c>
      <c r="E378">
        <v>-84.053899999999999</v>
      </c>
      <c r="F378" s="1">
        <v>44973</v>
      </c>
      <c r="G378">
        <v>8.9</v>
      </c>
      <c r="H378">
        <v>37</v>
      </c>
      <c r="I378" t="str">
        <f t="shared" si="5"/>
        <v>Good</v>
      </c>
    </row>
    <row r="379" spans="1:9" hidden="1" x14ac:dyDescent="0.45">
      <c r="A379" t="s">
        <v>10</v>
      </c>
      <c r="B379">
        <v>390030009</v>
      </c>
      <c r="C379" t="s">
        <v>11</v>
      </c>
      <c r="D379">
        <v>40.770944000933198</v>
      </c>
      <c r="E379">
        <v>-84.053899999999999</v>
      </c>
      <c r="F379" s="1">
        <v>44974</v>
      </c>
      <c r="G379">
        <v>5.0999999999999996</v>
      </c>
      <c r="H379">
        <v>21</v>
      </c>
      <c r="I379" t="str">
        <f t="shared" si="5"/>
        <v>Good</v>
      </c>
    </row>
    <row r="380" spans="1:9" hidden="1" x14ac:dyDescent="0.45">
      <c r="A380" t="s">
        <v>10</v>
      </c>
      <c r="B380">
        <v>390030009</v>
      </c>
      <c r="C380" t="s">
        <v>11</v>
      </c>
      <c r="D380">
        <v>40.770944000933198</v>
      </c>
      <c r="E380">
        <v>-84.053899999999999</v>
      </c>
      <c r="F380" s="1">
        <v>44974</v>
      </c>
      <c r="G380">
        <v>3.4</v>
      </c>
      <c r="H380">
        <v>14</v>
      </c>
      <c r="I380" t="str">
        <f t="shared" si="5"/>
        <v>Good</v>
      </c>
    </row>
    <row r="381" spans="1:9" hidden="1" x14ac:dyDescent="0.45">
      <c r="A381" t="s">
        <v>10</v>
      </c>
      <c r="B381">
        <v>390030009</v>
      </c>
      <c r="C381" t="s">
        <v>11</v>
      </c>
      <c r="D381">
        <v>40.770944000933198</v>
      </c>
      <c r="E381">
        <v>-84.053899999999999</v>
      </c>
      <c r="F381" s="1">
        <v>44975</v>
      </c>
      <c r="G381">
        <v>5.4</v>
      </c>
      <c r="H381">
        <v>23</v>
      </c>
      <c r="I381" t="str">
        <f t="shared" si="5"/>
        <v>Good</v>
      </c>
    </row>
    <row r="382" spans="1:9" hidden="1" x14ac:dyDescent="0.45">
      <c r="A382" t="s">
        <v>10</v>
      </c>
      <c r="B382">
        <v>390030009</v>
      </c>
      <c r="C382" t="s">
        <v>11</v>
      </c>
      <c r="D382">
        <v>40.770944000933198</v>
      </c>
      <c r="E382">
        <v>-84.053899999999999</v>
      </c>
      <c r="F382" s="1">
        <v>44976</v>
      </c>
      <c r="G382">
        <v>4.4000000000000004</v>
      </c>
      <c r="H382">
        <v>18</v>
      </c>
      <c r="I382" t="str">
        <f t="shared" si="5"/>
        <v>Good</v>
      </c>
    </row>
    <row r="383" spans="1:9" hidden="1" x14ac:dyDescent="0.45">
      <c r="A383" t="s">
        <v>10</v>
      </c>
      <c r="B383">
        <v>390030009</v>
      </c>
      <c r="C383" t="s">
        <v>11</v>
      </c>
      <c r="D383">
        <v>40.770944000933198</v>
      </c>
      <c r="E383">
        <v>-84.053899999999999</v>
      </c>
      <c r="F383" s="1">
        <v>44977</v>
      </c>
      <c r="G383">
        <v>8.1999999999999993</v>
      </c>
      <c r="H383">
        <v>34</v>
      </c>
      <c r="I383" t="str">
        <f t="shared" si="5"/>
        <v>Good</v>
      </c>
    </row>
    <row r="384" spans="1:9" hidden="1" x14ac:dyDescent="0.45">
      <c r="A384" t="s">
        <v>10</v>
      </c>
      <c r="B384">
        <v>390030009</v>
      </c>
      <c r="C384" t="s">
        <v>11</v>
      </c>
      <c r="D384">
        <v>40.770944000933198</v>
      </c>
      <c r="E384">
        <v>-84.053899999999999</v>
      </c>
      <c r="F384" s="1">
        <v>44978</v>
      </c>
      <c r="G384">
        <v>8</v>
      </c>
      <c r="H384">
        <v>33</v>
      </c>
      <c r="I384" t="str">
        <f t="shared" si="5"/>
        <v>Good</v>
      </c>
    </row>
    <row r="385" spans="1:9" hidden="1" x14ac:dyDescent="0.45">
      <c r="A385" t="s">
        <v>10</v>
      </c>
      <c r="B385">
        <v>390030009</v>
      </c>
      <c r="C385" t="s">
        <v>11</v>
      </c>
      <c r="D385">
        <v>40.770944000933198</v>
      </c>
      <c r="E385">
        <v>-84.053899999999999</v>
      </c>
      <c r="F385" s="1">
        <v>44979</v>
      </c>
      <c r="G385">
        <v>4.8</v>
      </c>
      <c r="H385">
        <v>20</v>
      </c>
      <c r="I385" t="str">
        <f t="shared" si="5"/>
        <v>Good</v>
      </c>
    </row>
    <row r="386" spans="1:9" hidden="1" x14ac:dyDescent="0.45">
      <c r="A386" t="s">
        <v>10</v>
      </c>
      <c r="B386">
        <v>390030009</v>
      </c>
      <c r="C386" t="s">
        <v>11</v>
      </c>
      <c r="D386">
        <v>40.770944000933198</v>
      </c>
      <c r="E386">
        <v>-84.053899999999999</v>
      </c>
      <c r="F386" s="1">
        <v>44980</v>
      </c>
      <c r="G386">
        <v>4.0999999999999996</v>
      </c>
      <c r="H386">
        <v>17</v>
      </c>
      <c r="I386" t="str">
        <f t="shared" si="5"/>
        <v>Good</v>
      </c>
    </row>
    <row r="387" spans="1:9" hidden="1" x14ac:dyDescent="0.45">
      <c r="A387" t="s">
        <v>10</v>
      </c>
      <c r="B387">
        <v>390030009</v>
      </c>
      <c r="C387" t="s">
        <v>11</v>
      </c>
      <c r="D387">
        <v>40.770944000933198</v>
      </c>
      <c r="E387">
        <v>-84.053899999999999</v>
      </c>
      <c r="F387" s="1">
        <v>44980</v>
      </c>
      <c r="G387">
        <v>5.0999999999999996</v>
      </c>
      <c r="H387">
        <v>21</v>
      </c>
      <c r="I387" t="str">
        <f t="shared" ref="I387:I450" si="6">IF(H387&lt;=100,"Good","Bad")</f>
        <v>Good</v>
      </c>
    </row>
    <row r="388" spans="1:9" hidden="1" x14ac:dyDescent="0.45">
      <c r="A388" t="s">
        <v>10</v>
      </c>
      <c r="B388">
        <v>390030009</v>
      </c>
      <c r="C388" t="s">
        <v>11</v>
      </c>
      <c r="D388">
        <v>40.770944000933198</v>
      </c>
      <c r="E388">
        <v>-84.053899999999999</v>
      </c>
      <c r="F388" s="1">
        <v>44981</v>
      </c>
      <c r="G388">
        <v>3.4</v>
      </c>
      <c r="H388">
        <v>14</v>
      </c>
      <c r="I388" t="str">
        <f t="shared" si="6"/>
        <v>Good</v>
      </c>
    </row>
    <row r="389" spans="1:9" hidden="1" x14ac:dyDescent="0.45">
      <c r="A389" t="s">
        <v>10</v>
      </c>
      <c r="B389">
        <v>390030009</v>
      </c>
      <c r="C389" t="s">
        <v>11</v>
      </c>
      <c r="D389">
        <v>40.770944000933198</v>
      </c>
      <c r="E389">
        <v>-84.053899999999999</v>
      </c>
      <c r="F389" s="1">
        <v>44982</v>
      </c>
      <c r="G389">
        <v>7.4</v>
      </c>
      <c r="H389">
        <v>31</v>
      </c>
      <c r="I389" t="str">
        <f t="shared" si="6"/>
        <v>Good</v>
      </c>
    </row>
    <row r="390" spans="1:9" hidden="1" x14ac:dyDescent="0.45">
      <c r="A390" t="s">
        <v>10</v>
      </c>
      <c r="B390">
        <v>390030009</v>
      </c>
      <c r="C390" t="s">
        <v>11</v>
      </c>
      <c r="D390">
        <v>40.770944000933198</v>
      </c>
      <c r="E390">
        <v>-84.053899999999999</v>
      </c>
      <c r="F390" s="1">
        <v>44983</v>
      </c>
      <c r="G390">
        <v>9.8000000000000007</v>
      </c>
      <c r="H390">
        <v>41</v>
      </c>
      <c r="I390" t="str">
        <f t="shared" si="6"/>
        <v>Good</v>
      </c>
    </row>
    <row r="391" spans="1:9" hidden="1" x14ac:dyDescent="0.45">
      <c r="A391" t="s">
        <v>10</v>
      </c>
      <c r="B391">
        <v>390030009</v>
      </c>
      <c r="C391" t="s">
        <v>11</v>
      </c>
      <c r="D391">
        <v>40.770944000933198</v>
      </c>
      <c r="E391">
        <v>-84.053899999999999</v>
      </c>
      <c r="F391" s="1">
        <v>44984</v>
      </c>
      <c r="G391">
        <v>8.3000000000000007</v>
      </c>
      <c r="H391">
        <v>35</v>
      </c>
      <c r="I391" t="str">
        <f t="shared" si="6"/>
        <v>Good</v>
      </c>
    </row>
    <row r="392" spans="1:9" hidden="1" x14ac:dyDescent="0.45">
      <c r="A392" t="s">
        <v>10</v>
      </c>
      <c r="B392">
        <v>390030009</v>
      </c>
      <c r="C392" t="s">
        <v>11</v>
      </c>
      <c r="D392">
        <v>40.770944000933198</v>
      </c>
      <c r="E392">
        <v>-84.053899999999999</v>
      </c>
      <c r="F392" s="1">
        <v>44985</v>
      </c>
      <c r="G392">
        <v>3.8</v>
      </c>
      <c r="H392">
        <v>16</v>
      </c>
      <c r="I392" t="str">
        <f t="shared" si="6"/>
        <v>Good</v>
      </c>
    </row>
    <row r="393" spans="1:9" hidden="1" x14ac:dyDescent="0.45">
      <c r="A393" t="s">
        <v>10</v>
      </c>
      <c r="B393">
        <v>390030009</v>
      </c>
      <c r="C393" t="s">
        <v>11</v>
      </c>
      <c r="D393">
        <v>40.770944000933198</v>
      </c>
      <c r="E393">
        <v>-84.053899999999999</v>
      </c>
      <c r="F393" s="1">
        <v>44986</v>
      </c>
      <c r="G393">
        <v>7.7</v>
      </c>
      <c r="H393">
        <v>32</v>
      </c>
      <c r="I393" t="str">
        <f t="shared" si="6"/>
        <v>Good</v>
      </c>
    </row>
    <row r="394" spans="1:9" hidden="1" x14ac:dyDescent="0.45">
      <c r="A394" t="s">
        <v>10</v>
      </c>
      <c r="B394">
        <v>390030009</v>
      </c>
      <c r="C394" t="s">
        <v>11</v>
      </c>
      <c r="D394">
        <v>40.770944000933198</v>
      </c>
      <c r="E394">
        <v>-84.053899999999999</v>
      </c>
      <c r="F394" s="1">
        <v>44986</v>
      </c>
      <c r="G394">
        <v>8</v>
      </c>
      <c r="H394">
        <v>33</v>
      </c>
      <c r="I394" t="str">
        <f t="shared" si="6"/>
        <v>Good</v>
      </c>
    </row>
    <row r="395" spans="1:9" hidden="1" x14ac:dyDescent="0.45">
      <c r="A395" t="s">
        <v>10</v>
      </c>
      <c r="B395">
        <v>390030009</v>
      </c>
      <c r="C395" t="s">
        <v>11</v>
      </c>
      <c r="D395">
        <v>40.770944000933198</v>
      </c>
      <c r="E395">
        <v>-84.053899999999999</v>
      </c>
      <c r="F395" s="1">
        <v>44987</v>
      </c>
      <c r="G395">
        <v>8.3000000000000007</v>
      </c>
      <c r="H395">
        <v>35</v>
      </c>
      <c r="I395" t="str">
        <f t="shared" si="6"/>
        <v>Good</v>
      </c>
    </row>
    <row r="396" spans="1:9" hidden="1" x14ac:dyDescent="0.45">
      <c r="A396" t="s">
        <v>10</v>
      </c>
      <c r="B396">
        <v>390030009</v>
      </c>
      <c r="C396" t="s">
        <v>11</v>
      </c>
      <c r="D396">
        <v>40.770944000933198</v>
      </c>
      <c r="E396">
        <v>-84.053899999999999</v>
      </c>
      <c r="F396" s="1">
        <v>44988</v>
      </c>
      <c r="G396">
        <v>10.1</v>
      </c>
      <c r="H396">
        <v>42</v>
      </c>
      <c r="I396" t="str">
        <f t="shared" si="6"/>
        <v>Good</v>
      </c>
    </row>
    <row r="397" spans="1:9" hidden="1" x14ac:dyDescent="0.45">
      <c r="A397" t="s">
        <v>10</v>
      </c>
      <c r="B397">
        <v>390030009</v>
      </c>
      <c r="C397" t="s">
        <v>11</v>
      </c>
      <c r="D397">
        <v>40.770944000933198</v>
      </c>
      <c r="E397">
        <v>-84.053899999999999</v>
      </c>
      <c r="F397" s="1">
        <v>44989</v>
      </c>
      <c r="G397">
        <v>7.4</v>
      </c>
      <c r="H397">
        <v>31</v>
      </c>
      <c r="I397" t="str">
        <f t="shared" si="6"/>
        <v>Good</v>
      </c>
    </row>
    <row r="398" spans="1:9" hidden="1" x14ac:dyDescent="0.45">
      <c r="A398" t="s">
        <v>10</v>
      </c>
      <c r="B398">
        <v>390030009</v>
      </c>
      <c r="C398" t="s">
        <v>11</v>
      </c>
      <c r="D398">
        <v>40.770944000933198</v>
      </c>
      <c r="E398">
        <v>-84.053899999999999</v>
      </c>
      <c r="F398" s="1">
        <v>44990</v>
      </c>
      <c r="G398">
        <v>7.1</v>
      </c>
      <c r="H398">
        <v>30</v>
      </c>
      <c r="I398" t="str">
        <f t="shared" si="6"/>
        <v>Good</v>
      </c>
    </row>
    <row r="399" spans="1:9" hidden="1" x14ac:dyDescent="0.45">
      <c r="A399" t="s">
        <v>10</v>
      </c>
      <c r="B399">
        <v>390030009</v>
      </c>
      <c r="C399" t="s">
        <v>11</v>
      </c>
      <c r="D399">
        <v>40.770944000933198</v>
      </c>
      <c r="E399">
        <v>-84.053899999999999</v>
      </c>
      <c r="F399" s="1">
        <v>44991</v>
      </c>
      <c r="G399">
        <v>6.5</v>
      </c>
      <c r="H399">
        <v>27</v>
      </c>
      <c r="I399" t="str">
        <f t="shared" si="6"/>
        <v>Good</v>
      </c>
    </row>
    <row r="400" spans="1:9" hidden="1" x14ac:dyDescent="0.45">
      <c r="A400" t="s">
        <v>10</v>
      </c>
      <c r="B400">
        <v>390030009</v>
      </c>
      <c r="C400" t="s">
        <v>11</v>
      </c>
      <c r="D400">
        <v>40.770944000933198</v>
      </c>
      <c r="E400">
        <v>-84.053899999999999</v>
      </c>
      <c r="F400" s="1">
        <v>44992</v>
      </c>
      <c r="G400">
        <v>3.7</v>
      </c>
      <c r="H400">
        <v>15</v>
      </c>
      <c r="I400" t="str">
        <f t="shared" si="6"/>
        <v>Good</v>
      </c>
    </row>
    <row r="401" spans="1:9" hidden="1" x14ac:dyDescent="0.45">
      <c r="A401" t="s">
        <v>10</v>
      </c>
      <c r="B401">
        <v>390030009</v>
      </c>
      <c r="C401" t="s">
        <v>11</v>
      </c>
      <c r="D401">
        <v>40.770944000933198</v>
      </c>
      <c r="E401">
        <v>-84.053899999999999</v>
      </c>
      <c r="F401" s="1">
        <v>44992</v>
      </c>
      <c r="G401">
        <v>3.9</v>
      </c>
      <c r="H401">
        <v>16</v>
      </c>
      <c r="I401" t="str">
        <f t="shared" si="6"/>
        <v>Good</v>
      </c>
    </row>
    <row r="402" spans="1:9" hidden="1" x14ac:dyDescent="0.45">
      <c r="A402" t="s">
        <v>10</v>
      </c>
      <c r="B402">
        <v>390030009</v>
      </c>
      <c r="C402" t="s">
        <v>11</v>
      </c>
      <c r="D402">
        <v>40.770944000933198</v>
      </c>
      <c r="E402">
        <v>-84.053899999999999</v>
      </c>
      <c r="F402" s="1">
        <v>44993</v>
      </c>
      <c r="G402">
        <v>3.6</v>
      </c>
      <c r="H402">
        <v>15</v>
      </c>
      <c r="I402" t="str">
        <f t="shared" si="6"/>
        <v>Good</v>
      </c>
    </row>
    <row r="403" spans="1:9" hidden="1" x14ac:dyDescent="0.45">
      <c r="A403" t="s">
        <v>10</v>
      </c>
      <c r="B403">
        <v>390030009</v>
      </c>
      <c r="C403" t="s">
        <v>11</v>
      </c>
      <c r="D403">
        <v>40.770944000933198</v>
      </c>
      <c r="E403">
        <v>-84.053899999999999</v>
      </c>
      <c r="F403" s="1">
        <v>44994</v>
      </c>
      <c r="G403">
        <v>2.7</v>
      </c>
      <c r="H403">
        <v>11</v>
      </c>
      <c r="I403" t="str">
        <f t="shared" si="6"/>
        <v>Good</v>
      </c>
    </row>
    <row r="404" spans="1:9" hidden="1" x14ac:dyDescent="0.45">
      <c r="A404" t="s">
        <v>10</v>
      </c>
      <c r="B404">
        <v>390030009</v>
      </c>
      <c r="C404" t="s">
        <v>11</v>
      </c>
      <c r="D404">
        <v>40.770944000933198</v>
      </c>
      <c r="E404">
        <v>-84.053899999999999</v>
      </c>
      <c r="F404" s="1">
        <v>44995</v>
      </c>
      <c r="G404">
        <v>6.3</v>
      </c>
      <c r="H404">
        <v>26</v>
      </c>
      <c r="I404" t="str">
        <f t="shared" si="6"/>
        <v>Good</v>
      </c>
    </row>
    <row r="405" spans="1:9" hidden="1" x14ac:dyDescent="0.45">
      <c r="A405" t="s">
        <v>10</v>
      </c>
      <c r="B405">
        <v>390030009</v>
      </c>
      <c r="C405" t="s">
        <v>11</v>
      </c>
      <c r="D405">
        <v>40.770944000933198</v>
      </c>
      <c r="E405">
        <v>-84.053899999999999</v>
      </c>
      <c r="F405" s="1">
        <v>44996</v>
      </c>
      <c r="G405">
        <v>2.1</v>
      </c>
      <c r="H405">
        <v>9</v>
      </c>
      <c r="I405" t="str">
        <f t="shared" si="6"/>
        <v>Good</v>
      </c>
    </row>
    <row r="406" spans="1:9" hidden="1" x14ac:dyDescent="0.45">
      <c r="A406" t="s">
        <v>10</v>
      </c>
      <c r="B406">
        <v>390030009</v>
      </c>
      <c r="C406" t="s">
        <v>11</v>
      </c>
      <c r="D406">
        <v>40.770944000933198</v>
      </c>
      <c r="E406">
        <v>-84.053899999999999</v>
      </c>
      <c r="F406" s="1">
        <v>44997</v>
      </c>
      <c r="G406">
        <v>5.8</v>
      </c>
      <c r="H406">
        <v>24</v>
      </c>
      <c r="I406" t="str">
        <f t="shared" si="6"/>
        <v>Good</v>
      </c>
    </row>
    <row r="407" spans="1:9" hidden="1" x14ac:dyDescent="0.45">
      <c r="A407" t="s">
        <v>10</v>
      </c>
      <c r="B407">
        <v>390030009</v>
      </c>
      <c r="C407" t="s">
        <v>11</v>
      </c>
      <c r="D407">
        <v>40.770944000933198</v>
      </c>
      <c r="E407">
        <v>-84.053899999999999</v>
      </c>
      <c r="F407" s="1">
        <v>44998</v>
      </c>
      <c r="G407">
        <v>7.3</v>
      </c>
      <c r="H407">
        <v>30</v>
      </c>
      <c r="I407" t="str">
        <f t="shared" si="6"/>
        <v>Good</v>
      </c>
    </row>
    <row r="408" spans="1:9" hidden="1" x14ac:dyDescent="0.45">
      <c r="A408" t="s">
        <v>10</v>
      </c>
      <c r="B408">
        <v>390030009</v>
      </c>
      <c r="C408" t="s">
        <v>11</v>
      </c>
      <c r="D408">
        <v>40.770944000933198</v>
      </c>
      <c r="E408">
        <v>-84.053899999999999</v>
      </c>
      <c r="F408" s="1">
        <v>44998</v>
      </c>
      <c r="G408">
        <v>6.1</v>
      </c>
      <c r="H408">
        <v>25</v>
      </c>
      <c r="I408" t="str">
        <f t="shared" si="6"/>
        <v>Good</v>
      </c>
    </row>
    <row r="409" spans="1:9" hidden="1" x14ac:dyDescent="0.45">
      <c r="A409" t="s">
        <v>10</v>
      </c>
      <c r="B409">
        <v>390030009</v>
      </c>
      <c r="C409" t="s">
        <v>11</v>
      </c>
      <c r="D409">
        <v>40.770944000933198</v>
      </c>
      <c r="E409">
        <v>-84.053899999999999</v>
      </c>
      <c r="F409" s="1">
        <v>44999</v>
      </c>
      <c r="G409">
        <v>2.7</v>
      </c>
      <c r="H409">
        <v>11</v>
      </c>
      <c r="I409" t="str">
        <f t="shared" si="6"/>
        <v>Good</v>
      </c>
    </row>
    <row r="410" spans="1:9" hidden="1" x14ac:dyDescent="0.45">
      <c r="A410" t="s">
        <v>10</v>
      </c>
      <c r="B410">
        <v>390030009</v>
      </c>
      <c r="C410" t="s">
        <v>11</v>
      </c>
      <c r="D410">
        <v>40.770944000933198</v>
      </c>
      <c r="E410">
        <v>-84.053899999999999</v>
      </c>
      <c r="F410" s="1">
        <v>45000</v>
      </c>
      <c r="G410">
        <v>4.9000000000000004</v>
      </c>
      <c r="H410">
        <v>20</v>
      </c>
      <c r="I410" t="str">
        <f t="shared" si="6"/>
        <v>Good</v>
      </c>
    </row>
    <row r="411" spans="1:9" hidden="1" x14ac:dyDescent="0.45">
      <c r="A411" t="s">
        <v>10</v>
      </c>
      <c r="B411">
        <v>390030009</v>
      </c>
      <c r="C411" t="s">
        <v>11</v>
      </c>
      <c r="D411">
        <v>40.770944000933198</v>
      </c>
      <c r="E411">
        <v>-84.053899999999999</v>
      </c>
      <c r="F411" s="1">
        <v>45001</v>
      </c>
      <c r="G411">
        <v>6.2</v>
      </c>
      <c r="H411">
        <v>26</v>
      </c>
      <c r="I411" t="str">
        <f t="shared" si="6"/>
        <v>Good</v>
      </c>
    </row>
    <row r="412" spans="1:9" hidden="1" x14ac:dyDescent="0.45">
      <c r="A412" t="s">
        <v>10</v>
      </c>
      <c r="B412">
        <v>390030009</v>
      </c>
      <c r="C412" t="s">
        <v>11</v>
      </c>
      <c r="D412">
        <v>40.770944000933198</v>
      </c>
      <c r="E412">
        <v>-84.053899999999999</v>
      </c>
      <c r="F412" s="1">
        <v>45002</v>
      </c>
      <c r="G412">
        <v>6.4</v>
      </c>
      <c r="H412">
        <v>27</v>
      </c>
      <c r="I412" t="str">
        <f t="shared" si="6"/>
        <v>Good</v>
      </c>
    </row>
    <row r="413" spans="1:9" hidden="1" x14ac:dyDescent="0.45">
      <c r="A413" t="s">
        <v>10</v>
      </c>
      <c r="B413">
        <v>390030009</v>
      </c>
      <c r="C413" t="s">
        <v>11</v>
      </c>
      <c r="D413">
        <v>40.770944000933198</v>
      </c>
      <c r="E413">
        <v>-84.053899999999999</v>
      </c>
      <c r="F413" s="1">
        <v>45003</v>
      </c>
      <c r="G413">
        <v>3</v>
      </c>
      <c r="H413">
        <v>13</v>
      </c>
      <c r="I413" t="str">
        <f t="shared" si="6"/>
        <v>Good</v>
      </c>
    </row>
    <row r="414" spans="1:9" hidden="1" x14ac:dyDescent="0.45">
      <c r="A414" t="s">
        <v>10</v>
      </c>
      <c r="B414">
        <v>390030009</v>
      </c>
      <c r="C414" t="s">
        <v>11</v>
      </c>
      <c r="D414">
        <v>40.770944000933198</v>
      </c>
      <c r="E414">
        <v>-84.053899999999999</v>
      </c>
      <c r="F414" s="1">
        <v>45004</v>
      </c>
      <c r="G414">
        <v>4.4000000000000004</v>
      </c>
      <c r="H414">
        <v>18</v>
      </c>
      <c r="I414" t="str">
        <f t="shared" si="6"/>
        <v>Good</v>
      </c>
    </row>
    <row r="415" spans="1:9" hidden="1" x14ac:dyDescent="0.45">
      <c r="A415" t="s">
        <v>10</v>
      </c>
      <c r="B415">
        <v>390030009</v>
      </c>
      <c r="C415" t="s">
        <v>11</v>
      </c>
      <c r="D415">
        <v>40.770944000933198</v>
      </c>
      <c r="E415">
        <v>-84.053899999999999</v>
      </c>
      <c r="F415" s="1">
        <v>45004</v>
      </c>
      <c r="G415">
        <v>3.7</v>
      </c>
      <c r="H415">
        <v>15</v>
      </c>
      <c r="I415" t="str">
        <f t="shared" si="6"/>
        <v>Good</v>
      </c>
    </row>
    <row r="416" spans="1:9" hidden="1" x14ac:dyDescent="0.45">
      <c r="A416" t="s">
        <v>10</v>
      </c>
      <c r="B416">
        <v>390030009</v>
      </c>
      <c r="C416" t="s">
        <v>11</v>
      </c>
      <c r="D416">
        <v>40.770944000933198</v>
      </c>
      <c r="E416">
        <v>-84.053899999999999</v>
      </c>
      <c r="F416" s="1">
        <v>45005</v>
      </c>
      <c r="G416">
        <v>5.4</v>
      </c>
      <c r="H416">
        <v>23</v>
      </c>
      <c r="I416" t="str">
        <f t="shared" si="6"/>
        <v>Good</v>
      </c>
    </row>
    <row r="417" spans="1:9" hidden="1" x14ac:dyDescent="0.45">
      <c r="A417" t="s">
        <v>10</v>
      </c>
      <c r="B417">
        <v>390030009</v>
      </c>
      <c r="C417" t="s">
        <v>11</v>
      </c>
      <c r="D417">
        <v>40.770944000933198</v>
      </c>
      <c r="E417">
        <v>-84.053899999999999</v>
      </c>
      <c r="F417" s="1">
        <v>45006</v>
      </c>
      <c r="G417">
        <v>7.9</v>
      </c>
      <c r="H417">
        <v>33</v>
      </c>
      <c r="I417" t="str">
        <f t="shared" si="6"/>
        <v>Good</v>
      </c>
    </row>
    <row r="418" spans="1:9" hidden="1" x14ac:dyDescent="0.45">
      <c r="A418" t="s">
        <v>10</v>
      </c>
      <c r="B418">
        <v>390030009</v>
      </c>
      <c r="C418" t="s">
        <v>11</v>
      </c>
      <c r="D418">
        <v>40.770944000933198</v>
      </c>
      <c r="E418">
        <v>-84.053899999999999</v>
      </c>
      <c r="F418" s="1">
        <v>45007</v>
      </c>
      <c r="G418">
        <v>12.9</v>
      </c>
      <c r="H418">
        <v>53</v>
      </c>
      <c r="I418" t="str">
        <f t="shared" si="6"/>
        <v>Good</v>
      </c>
    </row>
    <row r="419" spans="1:9" hidden="1" x14ac:dyDescent="0.45">
      <c r="A419" t="s">
        <v>10</v>
      </c>
      <c r="B419">
        <v>390030009</v>
      </c>
      <c r="C419" t="s">
        <v>11</v>
      </c>
      <c r="D419">
        <v>40.770944000933198</v>
      </c>
      <c r="E419">
        <v>-84.053899999999999</v>
      </c>
      <c r="F419" s="1">
        <v>45008</v>
      </c>
      <c r="G419">
        <v>7.9</v>
      </c>
      <c r="H419">
        <v>33</v>
      </c>
      <c r="I419" t="str">
        <f t="shared" si="6"/>
        <v>Good</v>
      </c>
    </row>
    <row r="420" spans="1:9" hidden="1" x14ac:dyDescent="0.45">
      <c r="A420" t="s">
        <v>10</v>
      </c>
      <c r="B420">
        <v>390030009</v>
      </c>
      <c r="C420" t="s">
        <v>11</v>
      </c>
      <c r="D420">
        <v>40.770944000933198</v>
      </c>
      <c r="E420">
        <v>-84.053899999999999</v>
      </c>
      <c r="F420" s="1">
        <v>45009</v>
      </c>
      <c r="G420">
        <v>7.8</v>
      </c>
      <c r="H420">
        <v>33</v>
      </c>
      <c r="I420" t="str">
        <f t="shared" si="6"/>
        <v>Good</v>
      </c>
    </row>
    <row r="421" spans="1:9" hidden="1" x14ac:dyDescent="0.45">
      <c r="A421" t="s">
        <v>10</v>
      </c>
      <c r="B421">
        <v>390030009</v>
      </c>
      <c r="C421" t="s">
        <v>11</v>
      </c>
      <c r="D421">
        <v>40.770944000933198</v>
      </c>
      <c r="E421">
        <v>-84.053899999999999</v>
      </c>
      <c r="F421" s="1">
        <v>45010</v>
      </c>
      <c r="G421">
        <v>3</v>
      </c>
      <c r="H421">
        <v>13</v>
      </c>
      <c r="I421" t="str">
        <f t="shared" si="6"/>
        <v>Good</v>
      </c>
    </row>
    <row r="422" spans="1:9" hidden="1" x14ac:dyDescent="0.45">
      <c r="A422" t="s">
        <v>10</v>
      </c>
      <c r="B422">
        <v>390030009</v>
      </c>
      <c r="C422" t="s">
        <v>11</v>
      </c>
      <c r="D422">
        <v>40.770944000933198</v>
      </c>
      <c r="E422">
        <v>-84.053899999999999</v>
      </c>
      <c r="F422" s="1">
        <v>45010</v>
      </c>
      <c r="G422">
        <v>3</v>
      </c>
      <c r="H422">
        <v>13</v>
      </c>
      <c r="I422" t="str">
        <f t="shared" si="6"/>
        <v>Good</v>
      </c>
    </row>
    <row r="423" spans="1:9" hidden="1" x14ac:dyDescent="0.45">
      <c r="A423" t="s">
        <v>10</v>
      </c>
      <c r="B423">
        <v>390030009</v>
      </c>
      <c r="C423" t="s">
        <v>11</v>
      </c>
      <c r="D423">
        <v>40.770944000933198</v>
      </c>
      <c r="E423">
        <v>-84.053899999999999</v>
      </c>
      <c r="F423" s="1">
        <v>45011</v>
      </c>
      <c r="G423">
        <v>6</v>
      </c>
      <c r="H423">
        <v>25</v>
      </c>
      <c r="I423" t="str">
        <f t="shared" si="6"/>
        <v>Good</v>
      </c>
    </row>
    <row r="424" spans="1:9" hidden="1" x14ac:dyDescent="0.45">
      <c r="A424" t="s">
        <v>10</v>
      </c>
      <c r="B424">
        <v>390030009</v>
      </c>
      <c r="C424" t="s">
        <v>11</v>
      </c>
      <c r="D424">
        <v>40.770944000933198</v>
      </c>
      <c r="E424">
        <v>-84.053899999999999</v>
      </c>
      <c r="F424" s="1">
        <v>45012</v>
      </c>
      <c r="G424">
        <v>8.6</v>
      </c>
      <c r="H424">
        <v>36</v>
      </c>
      <c r="I424" t="str">
        <f t="shared" si="6"/>
        <v>Good</v>
      </c>
    </row>
    <row r="425" spans="1:9" hidden="1" x14ac:dyDescent="0.45">
      <c r="A425" t="s">
        <v>10</v>
      </c>
      <c r="B425">
        <v>390030009</v>
      </c>
      <c r="C425" t="s">
        <v>11</v>
      </c>
      <c r="D425">
        <v>40.770944000933198</v>
      </c>
      <c r="E425">
        <v>-84.053899999999999</v>
      </c>
      <c r="F425" s="1">
        <v>45013</v>
      </c>
      <c r="G425">
        <v>8.1999999999999993</v>
      </c>
      <c r="H425">
        <v>34</v>
      </c>
      <c r="I425" t="str">
        <f t="shared" si="6"/>
        <v>Good</v>
      </c>
    </row>
    <row r="426" spans="1:9" hidden="1" x14ac:dyDescent="0.45">
      <c r="A426" t="s">
        <v>10</v>
      </c>
      <c r="B426">
        <v>390030009</v>
      </c>
      <c r="C426" t="s">
        <v>11</v>
      </c>
      <c r="D426">
        <v>40.770944000933198</v>
      </c>
      <c r="E426">
        <v>-84.053899999999999</v>
      </c>
      <c r="F426" s="1">
        <v>45014</v>
      </c>
      <c r="G426">
        <v>8.1</v>
      </c>
      <c r="H426">
        <v>34</v>
      </c>
      <c r="I426" t="str">
        <f t="shared" si="6"/>
        <v>Good</v>
      </c>
    </row>
    <row r="427" spans="1:9" hidden="1" x14ac:dyDescent="0.45">
      <c r="A427" t="s">
        <v>10</v>
      </c>
      <c r="B427">
        <v>390030009</v>
      </c>
      <c r="C427" t="s">
        <v>11</v>
      </c>
      <c r="D427">
        <v>40.770944000933198</v>
      </c>
      <c r="E427">
        <v>-84.053899999999999</v>
      </c>
      <c r="F427" s="1">
        <v>45015</v>
      </c>
      <c r="G427">
        <v>6</v>
      </c>
      <c r="H427">
        <v>25</v>
      </c>
      <c r="I427" t="str">
        <f t="shared" si="6"/>
        <v>Good</v>
      </c>
    </row>
    <row r="428" spans="1:9" hidden="1" x14ac:dyDescent="0.45">
      <c r="A428" t="s">
        <v>10</v>
      </c>
      <c r="B428">
        <v>390030009</v>
      </c>
      <c r="C428" t="s">
        <v>11</v>
      </c>
      <c r="D428">
        <v>40.770944000933198</v>
      </c>
      <c r="E428">
        <v>-84.053899999999999</v>
      </c>
      <c r="F428" s="1">
        <v>45016</v>
      </c>
      <c r="G428">
        <v>10.7</v>
      </c>
      <c r="H428">
        <v>45</v>
      </c>
      <c r="I428" t="str">
        <f t="shared" si="6"/>
        <v>Good</v>
      </c>
    </row>
    <row r="429" spans="1:9" hidden="1" x14ac:dyDescent="0.45">
      <c r="A429" t="s">
        <v>10</v>
      </c>
      <c r="B429">
        <v>390030009</v>
      </c>
      <c r="C429" t="s">
        <v>11</v>
      </c>
      <c r="D429">
        <v>40.770944000933198</v>
      </c>
      <c r="E429">
        <v>-84.053899999999999</v>
      </c>
      <c r="F429" s="1">
        <v>45016</v>
      </c>
      <c r="G429">
        <v>9.6999999999999993</v>
      </c>
      <c r="H429">
        <v>40</v>
      </c>
      <c r="I429" t="str">
        <f t="shared" si="6"/>
        <v>Good</v>
      </c>
    </row>
    <row r="430" spans="1:9" hidden="1" x14ac:dyDescent="0.45">
      <c r="A430" t="s">
        <v>10</v>
      </c>
      <c r="B430">
        <v>390030009</v>
      </c>
      <c r="C430" t="s">
        <v>11</v>
      </c>
      <c r="D430">
        <v>40.770944000933198</v>
      </c>
      <c r="E430">
        <v>-84.053899999999999</v>
      </c>
      <c r="F430" s="1">
        <v>45017</v>
      </c>
      <c r="G430">
        <v>5</v>
      </c>
      <c r="H430">
        <v>21</v>
      </c>
      <c r="I430" t="str">
        <f t="shared" si="6"/>
        <v>Good</v>
      </c>
    </row>
    <row r="431" spans="1:9" hidden="1" x14ac:dyDescent="0.45">
      <c r="A431" t="s">
        <v>10</v>
      </c>
      <c r="B431">
        <v>390030009</v>
      </c>
      <c r="C431" t="s">
        <v>11</v>
      </c>
      <c r="D431">
        <v>40.770944000933198</v>
      </c>
      <c r="E431">
        <v>-84.053899999999999</v>
      </c>
      <c r="F431" s="1">
        <v>45018</v>
      </c>
      <c r="G431">
        <v>4.5999999999999996</v>
      </c>
      <c r="H431">
        <v>19</v>
      </c>
      <c r="I431" t="str">
        <f t="shared" si="6"/>
        <v>Good</v>
      </c>
    </row>
    <row r="432" spans="1:9" hidden="1" x14ac:dyDescent="0.45">
      <c r="A432" t="s">
        <v>10</v>
      </c>
      <c r="B432">
        <v>390030009</v>
      </c>
      <c r="C432" t="s">
        <v>11</v>
      </c>
      <c r="D432">
        <v>40.770944000933198</v>
      </c>
      <c r="E432">
        <v>-84.053899999999999</v>
      </c>
      <c r="F432" s="1">
        <v>45019</v>
      </c>
      <c r="I432" t="str">
        <f t="shared" si="6"/>
        <v>Good</v>
      </c>
    </row>
    <row r="433" spans="1:9" hidden="1" x14ac:dyDescent="0.45">
      <c r="A433" t="s">
        <v>10</v>
      </c>
      <c r="B433">
        <v>390030009</v>
      </c>
      <c r="C433" t="s">
        <v>11</v>
      </c>
      <c r="D433">
        <v>40.770944000933198</v>
      </c>
      <c r="E433">
        <v>-84.053899999999999</v>
      </c>
      <c r="F433" s="1">
        <v>45020</v>
      </c>
      <c r="I433" t="str">
        <f t="shared" si="6"/>
        <v>Good</v>
      </c>
    </row>
    <row r="434" spans="1:9" hidden="1" x14ac:dyDescent="0.45">
      <c r="A434" t="s">
        <v>10</v>
      </c>
      <c r="B434">
        <v>390030009</v>
      </c>
      <c r="C434" t="s">
        <v>11</v>
      </c>
      <c r="D434">
        <v>40.770944000933198</v>
      </c>
      <c r="E434">
        <v>-84.053899999999999</v>
      </c>
      <c r="F434" s="1">
        <v>45021</v>
      </c>
      <c r="I434" t="str">
        <f t="shared" si="6"/>
        <v>Good</v>
      </c>
    </row>
    <row r="435" spans="1:9" hidden="1" x14ac:dyDescent="0.45">
      <c r="A435" t="s">
        <v>10</v>
      </c>
      <c r="B435">
        <v>390030009</v>
      </c>
      <c r="C435" t="s">
        <v>11</v>
      </c>
      <c r="D435">
        <v>40.770944000933198</v>
      </c>
      <c r="E435">
        <v>-84.053899999999999</v>
      </c>
      <c r="F435" s="1">
        <v>45022</v>
      </c>
      <c r="G435">
        <v>45.8</v>
      </c>
      <c r="H435">
        <v>126</v>
      </c>
      <c r="I435" t="str">
        <f t="shared" si="6"/>
        <v>Bad</v>
      </c>
    </row>
    <row r="436" spans="1:9" hidden="1" x14ac:dyDescent="0.45">
      <c r="A436" t="s">
        <v>10</v>
      </c>
      <c r="B436">
        <v>390030009</v>
      </c>
      <c r="C436" t="s">
        <v>11</v>
      </c>
      <c r="D436">
        <v>40.770944000933198</v>
      </c>
      <c r="E436">
        <v>-84.053899999999999</v>
      </c>
      <c r="F436" s="1">
        <v>45023</v>
      </c>
      <c r="G436">
        <v>5</v>
      </c>
      <c r="H436">
        <v>21</v>
      </c>
      <c r="I436" t="str">
        <f t="shared" si="6"/>
        <v>Good</v>
      </c>
    </row>
    <row r="437" spans="1:9" hidden="1" x14ac:dyDescent="0.45">
      <c r="A437" t="s">
        <v>10</v>
      </c>
      <c r="B437">
        <v>390030009</v>
      </c>
      <c r="C437" t="s">
        <v>11</v>
      </c>
      <c r="D437">
        <v>40.770944000933198</v>
      </c>
      <c r="E437">
        <v>-84.053899999999999</v>
      </c>
      <c r="F437" s="1">
        <v>45024</v>
      </c>
      <c r="G437">
        <v>4.3</v>
      </c>
      <c r="H437">
        <v>18</v>
      </c>
      <c r="I437" t="str">
        <f t="shared" si="6"/>
        <v>Good</v>
      </c>
    </row>
    <row r="438" spans="1:9" hidden="1" x14ac:dyDescent="0.45">
      <c r="A438" t="s">
        <v>10</v>
      </c>
      <c r="B438">
        <v>390030009</v>
      </c>
      <c r="C438" t="s">
        <v>11</v>
      </c>
      <c r="D438">
        <v>40.770944000933198</v>
      </c>
      <c r="E438">
        <v>-84.053899999999999</v>
      </c>
      <c r="F438" s="1">
        <v>45025</v>
      </c>
      <c r="G438">
        <v>6.8</v>
      </c>
      <c r="H438">
        <v>28</v>
      </c>
      <c r="I438" t="str">
        <f t="shared" si="6"/>
        <v>Good</v>
      </c>
    </row>
    <row r="439" spans="1:9" hidden="1" x14ac:dyDescent="0.45">
      <c r="A439" t="s">
        <v>10</v>
      </c>
      <c r="B439">
        <v>390030009</v>
      </c>
      <c r="C439" t="s">
        <v>11</v>
      </c>
      <c r="D439">
        <v>40.770944000933198</v>
      </c>
      <c r="E439">
        <v>-84.053899999999999</v>
      </c>
      <c r="F439" s="1">
        <v>45026</v>
      </c>
      <c r="G439">
        <v>7</v>
      </c>
      <c r="H439">
        <v>29</v>
      </c>
      <c r="I439" t="str">
        <f t="shared" si="6"/>
        <v>Good</v>
      </c>
    </row>
    <row r="440" spans="1:9" hidden="1" x14ac:dyDescent="0.45">
      <c r="A440" t="s">
        <v>10</v>
      </c>
      <c r="B440">
        <v>390030009</v>
      </c>
      <c r="C440" t="s">
        <v>11</v>
      </c>
      <c r="D440">
        <v>40.770944000933198</v>
      </c>
      <c r="E440">
        <v>-84.053899999999999</v>
      </c>
      <c r="F440" s="1">
        <v>45027</v>
      </c>
      <c r="G440">
        <v>8.8000000000000007</v>
      </c>
      <c r="H440">
        <v>37</v>
      </c>
      <c r="I440" t="str">
        <f t="shared" si="6"/>
        <v>Good</v>
      </c>
    </row>
    <row r="441" spans="1:9" hidden="1" x14ac:dyDescent="0.45">
      <c r="A441" t="s">
        <v>10</v>
      </c>
      <c r="B441">
        <v>390030009</v>
      </c>
      <c r="C441" t="s">
        <v>11</v>
      </c>
      <c r="D441">
        <v>40.770944000933198</v>
      </c>
      <c r="E441">
        <v>-84.053899999999999</v>
      </c>
      <c r="F441" s="1">
        <v>45028</v>
      </c>
      <c r="G441">
        <v>7.9</v>
      </c>
      <c r="H441">
        <v>33</v>
      </c>
      <c r="I441" t="str">
        <f t="shared" si="6"/>
        <v>Good</v>
      </c>
    </row>
    <row r="442" spans="1:9" hidden="1" x14ac:dyDescent="0.45">
      <c r="A442" t="s">
        <v>10</v>
      </c>
      <c r="B442">
        <v>390030009</v>
      </c>
      <c r="C442" t="s">
        <v>11</v>
      </c>
      <c r="D442">
        <v>40.770944000933198</v>
      </c>
      <c r="E442">
        <v>-84.053899999999999</v>
      </c>
      <c r="F442" s="1">
        <v>45028</v>
      </c>
      <c r="G442">
        <v>6.8</v>
      </c>
      <c r="H442">
        <v>28</v>
      </c>
      <c r="I442" t="str">
        <f t="shared" si="6"/>
        <v>Good</v>
      </c>
    </row>
    <row r="443" spans="1:9" hidden="1" x14ac:dyDescent="0.45">
      <c r="A443" t="s">
        <v>10</v>
      </c>
      <c r="B443">
        <v>390030009</v>
      </c>
      <c r="C443" t="s">
        <v>11</v>
      </c>
      <c r="D443">
        <v>40.770944000933198</v>
      </c>
      <c r="E443">
        <v>-84.053899999999999</v>
      </c>
      <c r="F443" s="1">
        <v>45029</v>
      </c>
      <c r="G443">
        <v>9.6999999999999993</v>
      </c>
      <c r="H443">
        <v>40</v>
      </c>
      <c r="I443" t="str">
        <f t="shared" si="6"/>
        <v>Good</v>
      </c>
    </row>
    <row r="444" spans="1:9" hidden="1" x14ac:dyDescent="0.45">
      <c r="A444" t="s">
        <v>10</v>
      </c>
      <c r="B444">
        <v>390030009</v>
      </c>
      <c r="C444" t="s">
        <v>11</v>
      </c>
      <c r="D444">
        <v>40.770944000933198</v>
      </c>
      <c r="E444">
        <v>-84.053899999999999</v>
      </c>
      <c r="F444" s="1">
        <v>45030</v>
      </c>
      <c r="G444">
        <v>8.3000000000000007</v>
      </c>
      <c r="H444">
        <v>35</v>
      </c>
      <c r="I444" t="str">
        <f t="shared" si="6"/>
        <v>Good</v>
      </c>
    </row>
    <row r="445" spans="1:9" hidden="1" x14ac:dyDescent="0.45">
      <c r="A445" t="s">
        <v>10</v>
      </c>
      <c r="B445">
        <v>390030009</v>
      </c>
      <c r="C445" t="s">
        <v>11</v>
      </c>
      <c r="D445">
        <v>40.770944000933198</v>
      </c>
      <c r="E445">
        <v>-84.053899999999999</v>
      </c>
      <c r="F445" s="1">
        <v>45031</v>
      </c>
      <c r="G445">
        <v>9.4</v>
      </c>
      <c r="H445">
        <v>39</v>
      </c>
      <c r="I445" t="str">
        <f t="shared" si="6"/>
        <v>Good</v>
      </c>
    </row>
    <row r="446" spans="1:9" hidden="1" x14ac:dyDescent="0.45">
      <c r="A446" t="s">
        <v>10</v>
      </c>
      <c r="B446">
        <v>390030009</v>
      </c>
      <c r="C446" t="s">
        <v>11</v>
      </c>
      <c r="D446">
        <v>40.770944000933198</v>
      </c>
      <c r="E446">
        <v>-84.053899999999999</v>
      </c>
      <c r="F446" s="1">
        <v>45032</v>
      </c>
      <c r="G446">
        <v>4</v>
      </c>
      <c r="H446">
        <v>17</v>
      </c>
      <c r="I446" t="str">
        <f t="shared" si="6"/>
        <v>Good</v>
      </c>
    </row>
    <row r="447" spans="1:9" hidden="1" x14ac:dyDescent="0.45">
      <c r="A447" t="s">
        <v>10</v>
      </c>
      <c r="B447">
        <v>390030009</v>
      </c>
      <c r="C447" t="s">
        <v>11</v>
      </c>
      <c r="D447">
        <v>40.770944000933198</v>
      </c>
      <c r="E447">
        <v>-84.053899999999999</v>
      </c>
      <c r="F447" s="1">
        <v>45033</v>
      </c>
      <c r="G447">
        <v>1.8</v>
      </c>
      <c r="H447">
        <v>8</v>
      </c>
      <c r="I447" t="str">
        <f t="shared" si="6"/>
        <v>Good</v>
      </c>
    </row>
    <row r="448" spans="1:9" hidden="1" x14ac:dyDescent="0.45">
      <c r="A448" t="s">
        <v>10</v>
      </c>
      <c r="B448">
        <v>390030009</v>
      </c>
      <c r="C448" t="s">
        <v>11</v>
      </c>
      <c r="D448">
        <v>40.770944000933198</v>
      </c>
      <c r="E448">
        <v>-84.053899999999999</v>
      </c>
      <c r="F448" s="1">
        <v>45034</v>
      </c>
      <c r="G448">
        <v>4.9000000000000004</v>
      </c>
      <c r="H448">
        <v>20</v>
      </c>
      <c r="I448" t="str">
        <f t="shared" si="6"/>
        <v>Good</v>
      </c>
    </row>
    <row r="449" spans="1:9" hidden="1" x14ac:dyDescent="0.45">
      <c r="A449" t="s">
        <v>10</v>
      </c>
      <c r="B449">
        <v>390030009</v>
      </c>
      <c r="C449" t="s">
        <v>11</v>
      </c>
      <c r="D449">
        <v>40.770944000933198</v>
      </c>
      <c r="E449">
        <v>-84.053899999999999</v>
      </c>
      <c r="F449" s="1">
        <v>45034</v>
      </c>
      <c r="G449">
        <v>4.3</v>
      </c>
      <c r="H449">
        <v>18</v>
      </c>
      <c r="I449" t="str">
        <f t="shared" si="6"/>
        <v>Good</v>
      </c>
    </row>
    <row r="450" spans="1:9" hidden="1" x14ac:dyDescent="0.45">
      <c r="A450" t="s">
        <v>10</v>
      </c>
      <c r="B450">
        <v>390030009</v>
      </c>
      <c r="C450" t="s">
        <v>11</v>
      </c>
      <c r="D450">
        <v>40.770944000933198</v>
      </c>
      <c r="E450">
        <v>-84.053899999999999</v>
      </c>
      <c r="F450" s="1">
        <v>45035</v>
      </c>
      <c r="G450">
        <v>7.5</v>
      </c>
      <c r="H450">
        <v>31</v>
      </c>
      <c r="I450" t="str">
        <f t="shared" si="6"/>
        <v>Good</v>
      </c>
    </row>
    <row r="451" spans="1:9" hidden="1" x14ac:dyDescent="0.45">
      <c r="A451" t="s">
        <v>10</v>
      </c>
      <c r="B451">
        <v>390030009</v>
      </c>
      <c r="C451" t="s">
        <v>11</v>
      </c>
      <c r="D451">
        <v>40.770944000933198</v>
      </c>
      <c r="E451">
        <v>-84.053899999999999</v>
      </c>
      <c r="F451" s="1">
        <v>45036</v>
      </c>
      <c r="G451">
        <v>8.1</v>
      </c>
      <c r="H451">
        <v>34</v>
      </c>
      <c r="I451" t="str">
        <f t="shared" ref="I451:I514" si="7">IF(H451&lt;=100,"Good","Bad")</f>
        <v>Good</v>
      </c>
    </row>
    <row r="452" spans="1:9" hidden="1" x14ac:dyDescent="0.45">
      <c r="A452" t="s">
        <v>10</v>
      </c>
      <c r="B452">
        <v>390030009</v>
      </c>
      <c r="C452" t="s">
        <v>11</v>
      </c>
      <c r="D452">
        <v>40.770944000933198</v>
      </c>
      <c r="E452">
        <v>-84.053899999999999</v>
      </c>
      <c r="F452" s="1">
        <v>45037</v>
      </c>
      <c r="G452">
        <v>5.9</v>
      </c>
      <c r="H452">
        <v>25</v>
      </c>
      <c r="I452" t="str">
        <f t="shared" si="7"/>
        <v>Good</v>
      </c>
    </row>
    <row r="453" spans="1:9" hidden="1" x14ac:dyDescent="0.45">
      <c r="A453" t="s">
        <v>10</v>
      </c>
      <c r="B453">
        <v>390030009</v>
      </c>
      <c r="C453" t="s">
        <v>11</v>
      </c>
      <c r="D453">
        <v>40.770944000933198</v>
      </c>
      <c r="E453">
        <v>-84.053899999999999</v>
      </c>
      <c r="F453" s="1">
        <v>45038</v>
      </c>
      <c r="G453">
        <v>5.4</v>
      </c>
      <c r="H453">
        <v>23</v>
      </c>
      <c r="I453" t="str">
        <f t="shared" si="7"/>
        <v>Good</v>
      </c>
    </row>
    <row r="454" spans="1:9" hidden="1" x14ac:dyDescent="0.45">
      <c r="A454" t="s">
        <v>10</v>
      </c>
      <c r="B454">
        <v>390030009</v>
      </c>
      <c r="C454" t="s">
        <v>11</v>
      </c>
      <c r="D454">
        <v>40.770944000933198</v>
      </c>
      <c r="E454">
        <v>-84.053899999999999</v>
      </c>
      <c r="F454" s="1">
        <v>45039</v>
      </c>
      <c r="G454">
        <v>2.8</v>
      </c>
      <c r="H454">
        <v>12</v>
      </c>
      <c r="I454" t="str">
        <f t="shared" si="7"/>
        <v>Good</v>
      </c>
    </row>
    <row r="455" spans="1:9" hidden="1" x14ac:dyDescent="0.45">
      <c r="A455" t="s">
        <v>10</v>
      </c>
      <c r="B455">
        <v>390030009</v>
      </c>
      <c r="C455" t="s">
        <v>11</v>
      </c>
      <c r="D455">
        <v>40.770944000933198</v>
      </c>
      <c r="E455">
        <v>-84.053899999999999</v>
      </c>
      <c r="F455" s="1">
        <v>45040</v>
      </c>
      <c r="G455">
        <v>7.9</v>
      </c>
      <c r="H455">
        <v>33</v>
      </c>
      <c r="I455" t="str">
        <f t="shared" si="7"/>
        <v>Good</v>
      </c>
    </row>
    <row r="456" spans="1:9" hidden="1" x14ac:dyDescent="0.45">
      <c r="A456" t="s">
        <v>10</v>
      </c>
      <c r="B456">
        <v>390030009</v>
      </c>
      <c r="C456" t="s">
        <v>11</v>
      </c>
      <c r="D456">
        <v>40.770944000933198</v>
      </c>
      <c r="E456">
        <v>-84.053899999999999</v>
      </c>
      <c r="F456" s="1">
        <v>45040</v>
      </c>
      <c r="G456">
        <v>7</v>
      </c>
      <c r="H456">
        <v>29</v>
      </c>
      <c r="I456" t="str">
        <f t="shared" si="7"/>
        <v>Good</v>
      </c>
    </row>
    <row r="457" spans="1:9" hidden="1" x14ac:dyDescent="0.45">
      <c r="A457" t="s">
        <v>10</v>
      </c>
      <c r="B457">
        <v>390030009</v>
      </c>
      <c r="C457" t="s">
        <v>11</v>
      </c>
      <c r="D457">
        <v>40.770944000933198</v>
      </c>
      <c r="E457">
        <v>-84.053899999999999</v>
      </c>
      <c r="F457" s="1">
        <v>45041</v>
      </c>
      <c r="G457">
        <v>10.5</v>
      </c>
      <c r="H457">
        <v>44</v>
      </c>
      <c r="I457" t="str">
        <f t="shared" si="7"/>
        <v>Good</v>
      </c>
    </row>
    <row r="458" spans="1:9" hidden="1" x14ac:dyDescent="0.45">
      <c r="A458" t="s">
        <v>10</v>
      </c>
      <c r="B458">
        <v>390030009</v>
      </c>
      <c r="C458" t="s">
        <v>11</v>
      </c>
      <c r="D458">
        <v>40.770944000933198</v>
      </c>
      <c r="E458">
        <v>-84.053899999999999</v>
      </c>
      <c r="F458" s="1">
        <v>45042</v>
      </c>
      <c r="G458">
        <v>10.8</v>
      </c>
      <c r="H458">
        <v>45</v>
      </c>
      <c r="I458" t="str">
        <f t="shared" si="7"/>
        <v>Good</v>
      </c>
    </row>
    <row r="459" spans="1:9" hidden="1" x14ac:dyDescent="0.45">
      <c r="A459" t="s">
        <v>10</v>
      </c>
      <c r="B459">
        <v>390030009</v>
      </c>
      <c r="C459" t="s">
        <v>11</v>
      </c>
      <c r="D459">
        <v>40.770944000933198</v>
      </c>
      <c r="E459">
        <v>-84.053899999999999</v>
      </c>
      <c r="F459" s="1">
        <v>45043</v>
      </c>
      <c r="G459">
        <v>6.4</v>
      </c>
      <c r="H459">
        <v>27</v>
      </c>
      <c r="I459" t="str">
        <f t="shared" si="7"/>
        <v>Good</v>
      </c>
    </row>
    <row r="460" spans="1:9" hidden="1" x14ac:dyDescent="0.45">
      <c r="A460" t="s">
        <v>10</v>
      </c>
      <c r="B460">
        <v>390030009</v>
      </c>
      <c r="C460" t="s">
        <v>11</v>
      </c>
      <c r="D460">
        <v>40.770944000933198</v>
      </c>
      <c r="E460">
        <v>-84.053899999999999</v>
      </c>
      <c r="F460" s="1">
        <v>45044</v>
      </c>
      <c r="G460">
        <v>4.2</v>
      </c>
      <c r="H460">
        <v>18</v>
      </c>
      <c r="I460" t="str">
        <f t="shared" si="7"/>
        <v>Good</v>
      </c>
    </row>
    <row r="461" spans="1:9" hidden="1" x14ac:dyDescent="0.45">
      <c r="A461" t="s">
        <v>10</v>
      </c>
      <c r="B461">
        <v>390030009</v>
      </c>
      <c r="C461" t="s">
        <v>11</v>
      </c>
      <c r="D461">
        <v>40.770944000933198</v>
      </c>
      <c r="E461">
        <v>-84.053899999999999</v>
      </c>
      <c r="F461" s="1">
        <v>45045</v>
      </c>
      <c r="G461">
        <v>5.4</v>
      </c>
      <c r="H461">
        <v>23</v>
      </c>
      <c r="I461" t="str">
        <f t="shared" si="7"/>
        <v>Good</v>
      </c>
    </row>
    <row r="462" spans="1:9" hidden="1" x14ac:dyDescent="0.45">
      <c r="A462" t="s">
        <v>10</v>
      </c>
      <c r="B462">
        <v>390030009</v>
      </c>
      <c r="C462" t="s">
        <v>11</v>
      </c>
      <c r="D462">
        <v>40.770944000933198</v>
      </c>
      <c r="E462">
        <v>-84.053899999999999</v>
      </c>
      <c r="F462" s="1">
        <v>45046</v>
      </c>
      <c r="G462">
        <v>3.1</v>
      </c>
      <c r="H462">
        <v>13</v>
      </c>
      <c r="I462" t="str">
        <f t="shared" si="7"/>
        <v>Good</v>
      </c>
    </row>
    <row r="463" spans="1:9" hidden="1" x14ac:dyDescent="0.45">
      <c r="A463" t="s">
        <v>10</v>
      </c>
      <c r="B463">
        <v>390030009</v>
      </c>
      <c r="C463" t="s">
        <v>11</v>
      </c>
      <c r="D463">
        <v>40.770944000933198</v>
      </c>
      <c r="E463">
        <v>-84.053899999999999</v>
      </c>
      <c r="F463" s="1">
        <v>45046</v>
      </c>
      <c r="G463">
        <v>2.7</v>
      </c>
      <c r="H463">
        <v>11</v>
      </c>
      <c r="I463" t="str">
        <f t="shared" si="7"/>
        <v>Good</v>
      </c>
    </row>
    <row r="464" spans="1:9" hidden="1" x14ac:dyDescent="0.45">
      <c r="A464" t="s">
        <v>10</v>
      </c>
      <c r="B464">
        <v>390030009</v>
      </c>
      <c r="C464" t="s">
        <v>11</v>
      </c>
      <c r="D464">
        <v>40.770944000933198</v>
      </c>
      <c r="E464">
        <v>-84.053899999999999</v>
      </c>
      <c r="F464" s="1">
        <v>45047</v>
      </c>
      <c r="G464">
        <v>1.2</v>
      </c>
      <c r="H464">
        <v>5</v>
      </c>
      <c r="I464" t="str">
        <f t="shared" si="7"/>
        <v>Good</v>
      </c>
    </row>
    <row r="465" spans="1:9" hidden="1" x14ac:dyDescent="0.45">
      <c r="A465" t="s">
        <v>10</v>
      </c>
      <c r="B465">
        <v>390030009</v>
      </c>
      <c r="C465" t="s">
        <v>11</v>
      </c>
      <c r="D465">
        <v>40.770944000933198</v>
      </c>
      <c r="E465">
        <v>-84.053899999999999</v>
      </c>
      <c r="F465" s="1">
        <v>45048</v>
      </c>
      <c r="G465">
        <v>1.3</v>
      </c>
      <c r="H465">
        <v>5</v>
      </c>
      <c r="I465" t="str">
        <f t="shared" si="7"/>
        <v>Good</v>
      </c>
    </row>
    <row r="466" spans="1:9" hidden="1" x14ac:dyDescent="0.45">
      <c r="A466" t="s">
        <v>10</v>
      </c>
      <c r="B466">
        <v>390030009</v>
      </c>
      <c r="C466" t="s">
        <v>11</v>
      </c>
      <c r="D466">
        <v>40.770944000933198</v>
      </c>
      <c r="E466">
        <v>-84.053899999999999</v>
      </c>
      <c r="F466" s="1">
        <v>45049</v>
      </c>
      <c r="G466">
        <v>2.1</v>
      </c>
      <c r="H466">
        <v>9</v>
      </c>
      <c r="I466" t="str">
        <f t="shared" si="7"/>
        <v>Good</v>
      </c>
    </row>
    <row r="467" spans="1:9" hidden="1" x14ac:dyDescent="0.45">
      <c r="A467" t="s">
        <v>10</v>
      </c>
      <c r="B467">
        <v>390030009</v>
      </c>
      <c r="C467" t="s">
        <v>11</v>
      </c>
      <c r="D467">
        <v>40.770944000933198</v>
      </c>
      <c r="E467">
        <v>-84.053899999999999</v>
      </c>
      <c r="F467" s="1">
        <v>45050</v>
      </c>
      <c r="G467">
        <v>3.6</v>
      </c>
      <c r="H467">
        <v>15</v>
      </c>
      <c r="I467" t="str">
        <f t="shared" si="7"/>
        <v>Good</v>
      </c>
    </row>
    <row r="468" spans="1:9" hidden="1" x14ac:dyDescent="0.45">
      <c r="A468" t="s">
        <v>10</v>
      </c>
      <c r="B468">
        <v>390030009</v>
      </c>
      <c r="C468" t="s">
        <v>11</v>
      </c>
      <c r="D468">
        <v>40.770944000933198</v>
      </c>
      <c r="E468">
        <v>-84.053899999999999</v>
      </c>
      <c r="F468" s="1">
        <v>45051</v>
      </c>
      <c r="G468">
        <v>4.9000000000000004</v>
      </c>
      <c r="H468">
        <v>20</v>
      </c>
      <c r="I468" t="str">
        <f t="shared" si="7"/>
        <v>Good</v>
      </c>
    </row>
    <row r="469" spans="1:9" hidden="1" x14ac:dyDescent="0.45">
      <c r="A469" t="s">
        <v>10</v>
      </c>
      <c r="B469">
        <v>390030009</v>
      </c>
      <c r="C469" t="s">
        <v>11</v>
      </c>
      <c r="D469">
        <v>40.770944000933198</v>
      </c>
      <c r="E469">
        <v>-84.053899999999999</v>
      </c>
      <c r="F469" s="1">
        <v>45052</v>
      </c>
      <c r="G469">
        <v>8.1999999999999993</v>
      </c>
      <c r="H469">
        <v>34</v>
      </c>
      <c r="I469" t="str">
        <f t="shared" si="7"/>
        <v>Good</v>
      </c>
    </row>
    <row r="470" spans="1:9" hidden="1" x14ac:dyDescent="0.45">
      <c r="A470" t="s">
        <v>10</v>
      </c>
      <c r="B470">
        <v>390030009</v>
      </c>
      <c r="C470" t="s">
        <v>11</v>
      </c>
      <c r="D470">
        <v>40.770944000933198</v>
      </c>
      <c r="E470">
        <v>-84.053899999999999</v>
      </c>
      <c r="F470" s="1">
        <v>45052</v>
      </c>
      <c r="G470">
        <v>6.7</v>
      </c>
      <c r="H470">
        <v>28</v>
      </c>
      <c r="I470" t="str">
        <f t="shared" si="7"/>
        <v>Good</v>
      </c>
    </row>
    <row r="471" spans="1:9" hidden="1" x14ac:dyDescent="0.45">
      <c r="A471" t="s">
        <v>10</v>
      </c>
      <c r="B471">
        <v>390030009</v>
      </c>
      <c r="C471" t="s">
        <v>11</v>
      </c>
      <c r="D471">
        <v>40.770944000933198</v>
      </c>
      <c r="E471">
        <v>-84.053899999999999</v>
      </c>
      <c r="F471" s="1">
        <v>45053</v>
      </c>
      <c r="G471">
        <v>6.4</v>
      </c>
      <c r="H471">
        <v>27</v>
      </c>
      <c r="I471" t="str">
        <f t="shared" si="7"/>
        <v>Good</v>
      </c>
    </row>
    <row r="472" spans="1:9" hidden="1" x14ac:dyDescent="0.45">
      <c r="A472" t="s">
        <v>10</v>
      </c>
      <c r="B472">
        <v>390030009</v>
      </c>
      <c r="C472" t="s">
        <v>11</v>
      </c>
      <c r="D472">
        <v>40.770944000933198</v>
      </c>
      <c r="E472">
        <v>-84.053899999999999</v>
      </c>
      <c r="F472" s="1">
        <v>45054</v>
      </c>
      <c r="G472">
        <v>8.6999999999999993</v>
      </c>
      <c r="H472">
        <v>36</v>
      </c>
      <c r="I472" t="str">
        <f t="shared" si="7"/>
        <v>Good</v>
      </c>
    </row>
    <row r="473" spans="1:9" hidden="1" x14ac:dyDescent="0.45">
      <c r="A473" t="s">
        <v>10</v>
      </c>
      <c r="B473">
        <v>390030009</v>
      </c>
      <c r="C473" t="s">
        <v>11</v>
      </c>
      <c r="D473">
        <v>40.770944000933198</v>
      </c>
      <c r="E473">
        <v>-84.053899999999999</v>
      </c>
      <c r="F473" s="1">
        <v>45055</v>
      </c>
      <c r="G473">
        <v>4.5</v>
      </c>
      <c r="H473">
        <v>19</v>
      </c>
      <c r="I473" t="str">
        <f t="shared" si="7"/>
        <v>Good</v>
      </c>
    </row>
    <row r="474" spans="1:9" hidden="1" x14ac:dyDescent="0.45">
      <c r="A474" t="s">
        <v>10</v>
      </c>
      <c r="B474">
        <v>390030009</v>
      </c>
      <c r="C474" t="s">
        <v>11</v>
      </c>
      <c r="D474">
        <v>40.770944000933198</v>
      </c>
      <c r="E474">
        <v>-84.053899999999999</v>
      </c>
      <c r="F474" s="1">
        <v>45056</v>
      </c>
      <c r="G474">
        <v>4.2</v>
      </c>
      <c r="H474">
        <v>18</v>
      </c>
      <c r="I474" t="str">
        <f t="shared" si="7"/>
        <v>Good</v>
      </c>
    </row>
    <row r="475" spans="1:9" hidden="1" x14ac:dyDescent="0.45">
      <c r="A475" t="s">
        <v>10</v>
      </c>
      <c r="B475">
        <v>390030009</v>
      </c>
      <c r="C475" t="s">
        <v>11</v>
      </c>
      <c r="D475">
        <v>40.770944000933198</v>
      </c>
      <c r="E475">
        <v>-84.053899999999999</v>
      </c>
      <c r="F475" s="1">
        <v>45057</v>
      </c>
      <c r="G475">
        <v>7.1</v>
      </c>
      <c r="H475">
        <v>30</v>
      </c>
      <c r="I475" t="str">
        <f t="shared" si="7"/>
        <v>Good</v>
      </c>
    </row>
    <row r="476" spans="1:9" hidden="1" x14ac:dyDescent="0.45">
      <c r="A476" t="s">
        <v>10</v>
      </c>
      <c r="B476">
        <v>390030009</v>
      </c>
      <c r="C476" t="s">
        <v>11</v>
      </c>
      <c r="D476">
        <v>40.770944000933198</v>
      </c>
      <c r="E476">
        <v>-84.053899999999999</v>
      </c>
      <c r="F476" s="1">
        <v>45058</v>
      </c>
      <c r="G476">
        <v>11</v>
      </c>
      <c r="H476">
        <v>46</v>
      </c>
      <c r="I476" t="str">
        <f t="shared" si="7"/>
        <v>Good</v>
      </c>
    </row>
    <row r="477" spans="1:9" hidden="1" x14ac:dyDescent="0.45">
      <c r="A477" t="s">
        <v>10</v>
      </c>
      <c r="B477">
        <v>390030009</v>
      </c>
      <c r="C477" t="s">
        <v>11</v>
      </c>
      <c r="D477">
        <v>40.770944000933198</v>
      </c>
      <c r="E477">
        <v>-84.053899999999999</v>
      </c>
      <c r="F477" s="1">
        <v>45058</v>
      </c>
      <c r="G477">
        <v>9.9</v>
      </c>
      <c r="H477">
        <v>41</v>
      </c>
      <c r="I477" t="str">
        <f t="shared" si="7"/>
        <v>Good</v>
      </c>
    </row>
    <row r="478" spans="1:9" hidden="1" x14ac:dyDescent="0.45">
      <c r="A478" t="s">
        <v>10</v>
      </c>
      <c r="B478">
        <v>390030009</v>
      </c>
      <c r="C478" t="s">
        <v>11</v>
      </c>
      <c r="D478">
        <v>40.770944000933198</v>
      </c>
      <c r="E478">
        <v>-84.053899999999999</v>
      </c>
      <c r="F478" s="1">
        <v>45059</v>
      </c>
      <c r="G478">
        <v>9.5</v>
      </c>
      <c r="H478">
        <v>40</v>
      </c>
      <c r="I478" t="str">
        <f t="shared" si="7"/>
        <v>Good</v>
      </c>
    </row>
    <row r="479" spans="1:9" hidden="1" x14ac:dyDescent="0.45">
      <c r="A479" t="s">
        <v>10</v>
      </c>
      <c r="B479">
        <v>390030009</v>
      </c>
      <c r="C479" t="s">
        <v>11</v>
      </c>
      <c r="D479">
        <v>40.770944000933198</v>
      </c>
      <c r="E479">
        <v>-84.053899999999999</v>
      </c>
      <c r="F479" s="1">
        <v>45060</v>
      </c>
      <c r="G479">
        <v>5.7</v>
      </c>
      <c r="H479">
        <v>24</v>
      </c>
      <c r="I479" t="str">
        <f t="shared" si="7"/>
        <v>Good</v>
      </c>
    </row>
    <row r="480" spans="1:9" hidden="1" x14ac:dyDescent="0.45">
      <c r="A480" t="s">
        <v>10</v>
      </c>
      <c r="B480">
        <v>390030009</v>
      </c>
      <c r="C480" t="s">
        <v>11</v>
      </c>
      <c r="D480">
        <v>40.770944000933198</v>
      </c>
      <c r="E480">
        <v>-84.053899999999999</v>
      </c>
      <c r="F480" s="1">
        <v>45061</v>
      </c>
      <c r="G480">
        <v>4.3</v>
      </c>
      <c r="H480">
        <v>18</v>
      </c>
      <c r="I480" t="str">
        <f t="shared" si="7"/>
        <v>Good</v>
      </c>
    </row>
    <row r="481" spans="1:9" hidden="1" x14ac:dyDescent="0.45">
      <c r="A481" t="s">
        <v>10</v>
      </c>
      <c r="B481">
        <v>390030009</v>
      </c>
      <c r="C481" t="s">
        <v>11</v>
      </c>
      <c r="D481">
        <v>40.770944000933198</v>
      </c>
      <c r="E481">
        <v>-84.053899999999999</v>
      </c>
      <c r="F481" s="1">
        <v>45062</v>
      </c>
      <c r="G481">
        <v>6.6</v>
      </c>
      <c r="H481">
        <v>28</v>
      </c>
      <c r="I481" t="str">
        <f t="shared" si="7"/>
        <v>Good</v>
      </c>
    </row>
    <row r="482" spans="1:9" hidden="1" x14ac:dyDescent="0.45">
      <c r="A482" t="s">
        <v>10</v>
      </c>
      <c r="B482">
        <v>390030009</v>
      </c>
      <c r="C482" t="s">
        <v>11</v>
      </c>
      <c r="D482">
        <v>40.770944000933198</v>
      </c>
      <c r="E482">
        <v>-84.053899999999999</v>
      </c>
      <c r="F482" s="1">
        <v>45063</v>
      </c>
      <c r="G482">
        <v>3.9</v>
      </c>
      <c r="H482">
        <v>16</v>
      </c>
      <c r="I482" t="str">
        <f t="shared" si="7"/>
        <v>Good</v>
      </c>
    </row>
    <row r="483" spans="1:9" hidden="1" x14ac:dyDescent="0.45">
      <c r="A483" t="s">
        <v>10</v>
      </c>
      <c r="B483">
        <v>390030009</v>
      </c>
      <c r="C483" t="s">
        <v>11</v>
      </c>
      <c r="D483">
        <v>40.770944000933198</v>
      </c>
      <c r="E483">
        <v>-84.053899999999999</v>
      </c>
      <c r="F483" s="1">
        <v>45064</v>
      </c>
      <c r="G483">
        <v>5.5</v>
      </c>
      <c r="H483">
        <v>23</v>
      </c>
      <c r="I483" t="str">
        <f t="shared" si="7"/>
        <v>Good</v>
      </c>
    </row>
    <row r="484" spans="1:9" hidden="1" x14ac:dyDescent="0.45">
      <c r="A484" t="s">
        <v>10</v>
      </c>
      <c r="B484">
        <v>390030009</v>
      </c>
      <c r="C484" t="s">
        <v>11</v>
      </c>
      <c r="D484">
        <v>40.770944000933198</v>
      </c>
      <c r="E484">
        <v>-84.053899999999999</v>
      </c>
      <c r="F484" s="1">
        <v>45064</v>
      </c>
      <c r="G484">
        <v>5.4</v>
      </c>
      <c r="H484">
        <v>23</v>
      </c>
      <c r="I484" t="str">
        <f t="shared" si="7"/>
        <v>Good</v>
      </c>
    </row>
    <row r="485" spans="1:9" hidden="1" x14ac:dyDescent="0.45">
      <c r="A485" t="s">
        <v>10</v>
      </c>
      <c r="B485">
        <v>390030009</v>
      </c>
      <c r="C485" t="s">
        <v>11</v>
      </c>
      <c r="D485">
        <v>40.770944000933198</v>
      </c>
      <c r="E485">
        <v>-84.053899999999999</v>
      </c>
      <c r="F485" s="1">
        <v>45065</v>
      </c>
      <c r="G485">
        <v>9.6</v>
      </c>
      <c r="H485">
        <v>40</v>
      </c>
      <c r="I485" t="str">
        <f t="shared" si="7"/>
        <v>Good</v>
      </c>
    </row>
    <row r="486" spans="1:9" hidden="1" x14ac:dyDescent="0.45">
      <c r="A486" t="s">
        <v>10</v>
      </c>
      <c r="B486">
        <v>390030009</v>
      </c>
      <c r="C486" t="s">
        <v>11</v>
      </c>
      <c r="D486">
        <v>40.770944000933198</v>
      </c>
      <c r="E486">
        <v>-84.053899999999999</v>
      </c>
      <c r="F486" s="1">
        <v>45066</v>
      </c>
      <c r="G486">
        <v>14.6</v>
      </c>
      <c r="H486">
        <v>56</v>
      </c>
      <c r="I486" t="str">
        <f t="shared" si="7"/>
        <v>Good</v>
      </c>
    </row>
    <row r="487" spans="1:9" hidden="1" x14ac:dyDescent="0.45">
      <c r="A487" t="s">
        <v>10</v>
      </c>
      <c r="B487">
        <v>390030009</v>
      </c>
      <c r="C487" t="s">
        <v>11</v>
      </c>
      <c r="D487">
        <v>40.770944000933198</v>
      </c>
      <c r="E487">
        <v>-84.053899999999999</v>
      </c>
      <c r="F487" s="1">
        <v>45067</v>
      </c>
      <c r="G487">
        <v>7.3</v>
      </c>
      <c r="H487">
        <v>30</v>
      </c>
      <c r="I487" t="str">
        <f t="shared" si="7"/>
        <v>Good</v>
      </c>
    </row>
    <row r="488" spans="1:9" hidden="1" x14ac:dyDescent="0.45">
      <c r="A488" t="s">
        <v>10</v>
      </c>
      <c r="B488">
        <v>390030009</v>
      </c>
      <c r="C488" t="s">
        <v>11</v>
      </c>
      <c r="D488">
        <v>40.770944000933198</v>
      </c>
      <c r="E488">
        <v>-84.053899999999999</v>
      </c>
      <c r="F488" s="1">
        <v>45068</v>
      </c>
      <c r="G488">
        <v>6.1</v>
      </c>
      <c r="H488">
        <v>25</v>
      </c>
      <c r="I488" t="str">
        <f t="shared" si="7"/>
        <v>Good</v>
      </c>
    </row>
    <row r="489" spans="1:9" hidden="1" x14ac:dyDescent="0.45">
      <c r="A489" t="s">
        <v>10</v>
      </c>
      <c r="B489">
        <v>390030009</v>
      </c>
      <c r="C489" t="s">
        <v>11</v>
      </c>
      <c r="D489">
        <v>40.770944000933198</v>
      </c>
      <c r="E489">
        <v>-84.053899999999999</v>
      </c>
      <c r="F489" s="1">
        <v>45069</v>
      </c>
      <c r="G489">
        <v>10.8</v>
      </c>
      <c r="H489">
        <v>45</v>
      </c>
      <c r="I489" t="str">
        <f t="shared" si="7"/>
        <v>Good</v>
      </c>
    </row>
    <row r="490" spans="1:9" hidden="1" x14ac:dyDescent="0.45">
      <c r="A490" t="s">
        <v>10</v>
      </c>
      <c r="B490">
        <v>390030009</v>
      </c>
      <c r="C490" t="s">
        <v>11</v>
      </c>
      <c r="D490">
        <v>40.770944000933198</v>
      </c>
      <c r="E490">
        <v>-84.053899999999999</v>
      </c>
      <c r="F490" s="1">
        <v>45070</v>
      </c>
      <c r="G490">
        <v>10.4</v>
      </c>
      <c r="H490">
        <v>43</v>
      </c>
      <c r="I490" t="str">
        <f t="shared" si="7"/>
        <v>Good</v>
      </c>
    </row>
    <row r="491" spans="1:9" hidden="1" x14ac:dyDescent="0.45">
      <c r="A491" t="s">
        <v>10</v>
      </c>
      <c r="B491">
        <v>390030009</v>
      </c>
      <c r="C491" t="s">
        <v>11</v>
      </c>
      <c r="D491">
        <v>40.770944000933198</v>
      </c>
      <c r="E491">
        <v>-84.053899999999999</v>
      </c>
      <c r="F491" s="1">
        <v>45070</v>
      </c>
      <c r="G491">
        <v>9.3000000000000007</v>
      </c>
      <c r="H491">
        <v>39</v>
      </c>
      <c r="I491" t="str">
        <f t="shared" si="7"/>
        <v>Good</v>
      </c>
    </row>
    <row r="492" spans="1:9" hidden="1" x14ac:dyDescent="0.45">
      <c r="A492" t="s">
        <v>10</v>
      </c>
      <c r="B492">
        <v>390030009</v>
      </c>
      <c r="C492" t="s">
        <v>11</v>
      </c>
      <c r="D492">
        <v>40.770944000933198</v>
      </c>
      <c r="E492">
        <v>-84.053899999999999</v>
      </c>
      <c r="F492" s="1">
        <v>45071</v>
      </c>
      <c r="G492">
        <v>2.8</v>
      </c>
      <c r="H492">
        <v>12</v>
      </c>
      <c r="I492" t="str">
        <f t="shared" si="7"/>
        <v>Good</v>
      </c>
    </row>
    <row r="493" spans="1:9" hidden="1" x14ac:dyDescent="0.45">
      <c r="A493" t="s">
        <v>10</v>
      </c>
      <c r="B493">
        <v>390030009</v>
      </c>
      <c r="C493" t="s">
        <v>11</v>
      </c>
      <c r="D493">
        <v>40.770944000933198</v>
      </c>
      <c r="E493">
        <v>-84.053899999999999</v>
      </c>
      <c r="F493" s="1">
        <v>45072</v>
      </c>
      <c r="G493">
        <v>4.5</v>
      </c>
      <c r="H493">
        <v>19</v>
      </c>
      <c r="I493" t="str">
        <f t="shared" si="7"/>
        <v>Good</v>
      </c>
    </row>
    <row r="494" spans="1:9" hidden="1" x14ac:dyDescent="0.45">
      <c r="A494" t="s">
        <v>10</v>
      </c>
      <c r="B494">
        <v>390030009</v>
      </c>
      <c r="C494" t="s">
        <v>11</v>
      </c>
      <c r="D494">
        <v>40.770944000933198</v>
      </c>
      <c r="E494">
        <v>-84.053899999999999</v>
      </c>
      <c r="F494" s="1">
        <v>45073</v>
      </c>
      <c r="G494">
        <v>3.8</v>
      </c>
      <c r="H494">
        <v>16</v>
      </c>
      <c r="I494" t="str">
        <f t="shared" si="7"/>
        <v>Good</v>
      </c>
    </row>
    <row r="495" spans="1:9" hidden="1" x14ac:dyDescent="0.45">
      <c r="A495" t="s">
        <v>10</v>
      </c>
      <c r="B495">
        <v>390030009</v>
      </c>
      <c r="C495" t="s">
        <v>11</v>
      </c>
      <c r="D495">
        <v>40.770944000933198</v>
      </c>
      <c r="E495">
        <v>-84.053899999999999</v>
      </c>
      <c r="F495" s="1">
        <v>45074</v>
      </c>
      <c r="G495">
        <v>6</v>
      </c>
      <c r="H495">
        <v>25</v>
      </c>
      <c r="I495" t="str">
        <f t="shared" si="7"/>
        <v>Good</v>
      </c>
    </row>
    <row r="496" spans="1:9" hidden="1" x14ac:dyDescent="0.45">
      <c r="A496" t="s">
        <v>10</v>
      </c>
      <c r="B496">
        <v>390030009</v>
      </c>
      <c r="C496" t="s">
        <v>11</v>
      </c>
      <c r="D496">
        <v>40.770944000933198</v>
      </c>
      <c r="E496">
        <v>-84.053899999999999</v>
      </c>
      <c r="F496" s="1">
        <v>45075</v>
      </c>
      <c r="G496">
        <v>7.4</v>
      </c>
      <c r="H496">
        <v>31</v>
      </c>
      <c r="I496" t="str">
        <f t="shared" si="7"/>
        <v>Good</v>
      </c>
    </row>
    <row r="497" spans="1:9" hidden="1" x14ac:dyDescent="0.45">
      <c r="A497" t="s">
        <v>10</v>
      </c>
      <c r="B497">
        <v>390030009</v>
      </c>
      <c r="C497" t="s">
        <v>11</v>
      </c>
      <c r="D497">
        <v>40.770944000933198</v>
      </c>
      <c r="E497">
        <v>-84.053899999999999</v>
      </c>
      <c r="F497" s="1">
        <v>45076</v>
      </c>
      <c r="G497">
        <v>6.3</v>
      </c>
      <c r="H497">
        <v>26</v>
      </c>
      <c r="I497" t="str">
        <f t="shared" si="7"/>
        <v>Good</v>
      </c>
    </row>
    <row r="498" spans="1:9" hidden="1" x14ac:dyDescent="0.45">
      <c r="A498" t="s">
        <v>10</v>
      </c>
      <c r="B498">
        <v>390030009</v>
      </c>
      <c r="C498" t="s">
        <v>11</v>
      </c>
      <c r="D498">
        <v>40.770944000933198</v>
      </c>
      <c r="E498">
        <v>-84.053899999999999</v>
      </c>
      <c r="F498" s="1">
        <v>45076</v>
      </c>
      <c r="G498">
        <v>4.4000000000000004</v>
      </c>
      <c r="H498">
        <v>18</v>
      </c>
      <c r="I498" t="str">
        <f t="shared" si="7"/>
        <v>Good</v>
      </c>
    </row>
    <row r="499" spans="1:9" hidden="1" x14ac:dyDescent="0.45">
      <c r="A499" t="s">
        <v>10</v>
      </c>
      <c r="B499">
        <v>390030009</v>
      </c>
      <c r="C499" t="s">
        <v>11</v>
      </c>
      <c r="D499">
        <v>40.770944000933198</v>
      </c>
      <c r="E499">
        <v>-84.053899999999999</v>
      </c>
      <c r="F499" s="1">
        <v>45077</v>
      </c>
      <c r="G499">
        <v>3.3</v>
      </c>
      <c r="H499">
        <v>14</v>
      </c>
      <c r="I499" t="str">
        <f t="shared" si="7"/>
        <v>Good</v>
      </c>
    </row>
    <row r="500" spans="1:9" hidden="1" x14ac:dyDescent="0.45">
      <c r="A500" t="s">
        <v>10</v>
      </c>
      <c r="B500">
        <v>390030009</v>
      </c>
      <c r="C500" t="s">
        <v>11</v>
      </c>
      <c r="D500">
        <v>40.770944000933198</v>
      </c>
      <c r="E500">
        <v>-84.053899999999999</v>
      </c>
      <c r="F500" s="1">
        <v>45078</v>
      </c>
      <c r="G500">
        <v>7.4</v>
      </c>
      <c r="H500">
        <v>31</v>
      </c>
      <c r="I500" t="str">
        <f t="shared" si="7"/>
        <v>Good</v>
      </c>
    </row>
    <row r="501" spans="1:9" hidden="1" x14ac:dyDescent="0.45">
      <c r="A501" t="s">
        <v>10</v>
      </c>
      <c r="B501">
        <v>390030009</v>
      </c>
      <c r="C501" t="s">
        <v>11</v>
      </c>
      <c r="D501">
        <v>40.770944000933198</v>
      </c>
      <c r="E501">
        <v>-84.053899999999999</v>
      </c>
      <c r="F501" s="1">
        <v>45079</v>
      </c>
      <c r="G501">
        <v>11.3</v>
      </c>
      <c r="H501">
        <v>47</v>
      </c>
      <c r="I501" t="str">
        <f t="shared" si="7"/>
        <v>Good</v>
      </c>
    </row>
    <row r="502" spans="1:9" hidden="1" x14ac:dyDescent="0.45">
      <c r="A502" t="s">
        <v>10</v>
      </c>
      <c r="B502">
        <v>390030009</v>
      </c>
      <c r="C502" t="s">
        <v>11</v>
      </c>
      <c r="D502">
        <v>40.770944000933198</v>
      </c>
      <c r="E502">
        <v>-84.053899999999999</v>
      </c>
      <c r="F502" s="1">
        <v>45080</v>
      </c>
      <c r="G502">
        <v>12.2</v>
      </c>
      <c r="H502">
        <v>51</v>
      </c>
      <c r="I502" t="str">
        <f t="shared" si="7"/>
        <v>Good</v>
      </c>
    </row>
    <row r="503" spans="1:9" hidden="1" x14ac:dyDescent="0.45">
      <c r="A503" t="s">
        <v>10</v>
      </c>
      <c r="B503">
        <v>390030009</v>
      </c>
      <c r="C503" t="s">
        <v>11</v>
      </c>
      <c r="D503">
        <v>40.770944000933198</v>
      </c>
      <c r="E503">
        <v>-84.053899999999999</v>
      </c>
      <c r="F503" s="1">
        <v>45081</v>
      </c>
      <c r="G503">
        <v>6.8</v>
      </c>
      <c r="H503">
        <v>28</v>
      </c>
      <c r="I503" t="str">
        <f t="shared" si="7"/>
        <v>Good</v>
      </c>
    </row>
    <row r="504" spans="1:9" hidden="1" x14ac:dyDescent="0.45">
      <c r="A504" t="s">
        <v>10</v>
      </c>
      <c r="B504">
        <v>390030009</v>
      </c>
      <c r="C504" t="s">
        <v>11</v>
      </c>
      <c r="D504">
        <v>40.770944000933198</v>
      </c>
      <c r="E504">
        <v>-84.053899999999999</v>
      </c>
      <c r="F504" s="1">
        <v>45082</v>
      </c>
      <c r="G504">
        <v>24.6</v>
      </c>
      <c r="H504">
        <v>77</v>
      </c>
      <c r="I504" t="str">
        <f t="shared" si="7"/>
        <v>Good</v>
      </c>
    </row>
    <row r="505" spans="1:9" hidden="1" x14ac:dyDescent="0.45">
      <c r="A505" t="s">
        <v>10</v>
      </c>
      <c r="B505">
        <v>390030009</v>
      </c>
      <c r="C505" t="s">
        <v>11</v>
      </c>
      <c r="D505">
        <v>40.770944000933198</v>
      </c>
      <c r="E505">
        <v>-84.053899999999999</v>
      </c>
      <c r="F505" s="1">
        <v>45082</v>
      </c>
      <c r="G505">
        <v>24.5</v>
      </c>
      <c r="H505">
        <v>77</v>
      </c>
      <c r="I505" t="str">
        <f t="shared" si="7"/>
        <v>Good</v>
      </c>
    </row>
    <row r="506" spans="1:9" hidden="1" x14ac:dyDescent="0.45">
      <c r="A506" t="s">
        <v>10</v>
      </c>
      <c r="B506">
        <v>390030009</v>
      </c>
      <c r="C506" t="s">
        <v>11</v>
      </c>
      <c r="D506">
        <v>40.770944000933198</v>
      </c>
      <c r="E506">
        <v>-84.053899999999999</v>
      </c>
      <c r="F506" s="1">
        <v>45083</v>
      </c>
      <c r="G506">
        <v>35.1</v>
      </c>
      <c r="H506">
        <v>99</v>
      </c>
      <c r="I506" t="str">
        <f t="shared" si="7"/>
        <v>Good</v>
      </c>
    </row>
    <row r="507" spans="1:9" hidden="1" x14ac:dyDescent="0.45">
      <c r="A507" t="s">
        <v>10</v>
      </c>
      <c r="B507">
        <v>390030009</v>
      </c>
      <c r="C507" t="s">
        <v>11</v>
      </c>
      <c r="D507">
        <v>40.770944000933198</v>
      </c>
      <c r="E507">
        <v>-84.053899999999999</v>
      </c>
      <c r="F507" s="1">
        <v>45084</v>
      </c>
      <c r="G507">
        <v>36.9</v>
      </c>
      <c r="H507">
        <v>104</v>
      </c>
      <c r="I507" t="str">
        <f t="shared" si="7"/>
        <v>Bad</v>
      </c>
    </row>
    <row r="508" spans="1:9" hidden="1" x14ac:dyDescent="0.45">
      <c r="A508" t="s">
        <v>10</v>
      </c>
      <c r="B508">
        <v>390030009</v>
      </c>
      <c r="C508" t="s">
        <v>11</v>
      </c>
      <c r="D508">
        <v>40.770944000933198</v>
      </c>
      <c r="E508">
        <v>-84.053899999999999</v>
      </c>
      <c r="F508" s="1">
        <v>45085</v>
      </c>
      <c r="G508">
        <v>25.4</v>
      </c>
      <c r="H508">
        <v>79</v>
      </c>
      <c r="I508" t="str">
        <f t="shared" si="7"/>
        <v>Good</v>
      </c>
    </row>
    <row r="509" spans="1:9" hidden="1" x14ac:dyDescent="0.45">
      <c r="A509" t="s">
        <v>10</v>
      </c>
      <c r="B509">
        <v>390030009</v>
      </c>
      <c r="C509" t="s">
        <v>11</v>
      </c>
      <c r="D509">
        <v>40.770944000933198</v>
      </c>
      <c r="E509">
        <v>-84.053899999999999</v>
      </c>
      <c r="F509" s="1">
        <v>45086</v>
      </c>
      <c r="G509">
        <v>11.2</v>
      </c>
      <c r="H509">
        <v>47</v>
      </c>
      <c r="I509" t="str">
        <f t="shared" si="7"/>
        <v>Good</v>
      </c>
    </row>
    <row r="510" spans="1:9" hidden="1" x14ac:dyDescent="0.45">
      <c r="A510" t="s">
        <v>10</v>
      </c>
      <c r="B510">
        <v>390030009</v>
      </c>
      <c r="C510" t="s">
        <v>11</v>
      </c>
      <c r="D510">
        <v>40.770944000933198</v>
      </c>
      <c r="E510">
        <v>-84.053899999999999</v>
      </c>
      <c r="F510" s="1">
        <v>45087</v>
      </c>
      <c r="G510">
        <v>16.7</v>
      </c>
      <c r="H510">
        <v>61</v>
      </c>
      <c r="I510" t="str">
        <f t="shared" si="7"/>
        <v>Good</v>
      </c>
    </row>
    <row r="511" spans="1:9" hidden="1" x14ac:dyDescent="0.45">
      <c r="A511" t="s">
        <v>10</v>
      </c>
      <c r="B511">
        <v>390030009</v>
      </c>
      <c r="C511" t="s">
        <v>11</v>
      </c>
      <c r="D511">
        <v>40.770944000933198</v>
      </c>
      <c r="E511">
        <v>-84.053899999999999</v>
      </c>
      <c r="F511" s="1">
        <v>45088</v>
      </c>
      <c r="G511">
        <v>17.2</v>
      </c>
      <c r="H511">
        <v>62</v>
      </c>
      <c r="I511" t="str">
        <f t="shared" si="7"/>
        <v>Good</v>
      </c>
    </row>
    <row r="512" spans="1:9" hidden="1" x14ac:dyDescent="0.45">
      <c r="A512" t="s">
        <v>10</v>
      </c>
      <c r="B512">
        <v>390030009</v>
      </c>
      <c r="C512" t="s">
        <v>11</v>
      </c>
      <c r="D512">
        <v>40.770944000933198</v>
      </c>
      <c r="E512">
        <v>-84.053899999999999</v>
      </c>
      <c r="F512" s="1">
        <v>45088</v>
      </c>
      <c r="G512">
        <v>15.4</v>
      </c>
      <c r="H512">
        <v>58</v>
      </c>
      <c r="I512" t="str">
        <f t="shared" si="7"/>
        <v>Good</v>
      </c>
    </row>
    <row r="513" spans="1:9" hidden="1" x14ac:dyDescent="0.45">
      <c r="A513" t="s">
        <v>10</v>
      </c>
      <c r="B513">
        <v>390030009</v>
      </c>
      <c r="C513" t="s">
        <v>11</v>
      </c>
      <c r="D513">
        <v>40.770944000933198</v>
      </c>
      <c r="E513">
        <v>-84.053899999999999</v>
      </c>
      <c r="F513" s="1">
        <v>45089</v>
      </c>
      <c r="G513">
        <v>6.7</v>
      </c>
      <c r="H513">
        <v>28</v>
      </c>
      <c r="I513" t="str">
        <f t="shared" si="7"/>
        <v>Good</v>
      </c>
    </row>
    <row r="514" spans="1:9" hidden="1" x14ac:dyDescent="0.45">
      <c r="A514" t="s">
        <v>10</v>
      </c>
      <c r="B514">
        <v>390030009</v>
      </c>
      <c r="C514" t="s">
        <v>11</v>
      </c>
      <c r="D514">
        <v>40.770944000933198</v>
      </c>
      <c r="E514">
        <v>-84.053899999999999</v>
      </c>
      <c r="F514" s="1">
        <v>45090</v>
      </c>
      <c r="G514">
        <v>7.6</v>
      </c>
      <c r="H514">
        <v>32</v>
      </c>
      <c r="I514" t="str">
        <f t="shared" si="7"/>
        <v>Good</v>
      </c>
    </row>
    <row r="515" spans="1:9" hidden="1" x14ac:dyDescent="0.45">
      <c r="A515" t="s">
        <v>10</v>
      </c>
      <c r="B515">
        <v>390030009</v>
      </c>
      <c r="C515" t="s">
        <v>11</v>
      </c>
      <c r="D515">
        <v>40.770944000933198</v>
      </c>
      <c r="E515">
        <v>-84.053899999999999</v>
      </c>
      <c r="F515" s="1">
        <v>45091</v>
      </c>
      <c r="G515">
        <v>4.3</v>
      </c>
      <c r="H515">
        <v>18</v>
      </c>
      <c r="I515" t="str">
        <f t="shared" ref="I515:I578" si="8">IF(H515&lt;=100,"Good","Bad")</f>
        <v>Good</v>
      </c>
    </row>
    <row r="516" spans="1:9" hidden="1" x14ac:dyDescent="0.45">
      <c r="A516" t="s">
        <v>10</v>
      </c>
      <c r="B516">
        <v>390030009</v>
      </c>
      <c r="C516" t="s">
        <v>11</v>
      </c>
      <c r="D516">
        <v>40.770944000933198</v>
      </c>
      <c r="E516">
        <v>-84.053899999999999</v>
      </c>
      <c r="F516" s="1">
        <v>45092</v>
      </c>
      <c r="G516">
        <v>12.4</v>
      </c>
      <c r="H516">
        <v>52</v>
      </c>
      <c r="I516" t="str">
        <f t="shared" si="8"/>
        <v>Good</v>
      </c>
    </row>
    <row r="517" spans="1:9" hidden="1" x14ac:dyDescent="0.45">
      <c r="A517" t="s">
        <v>10</v>
      </c>
      <c r="B517">
        <v>390030009</v>
      </c>
      <c r="C517" t="s">
        <v>11</v>
      </c>
      <c r="D517">
        <v>40.770944000933198</v>
      </c>
      <c r="E517">
        <v>-84.053899999999999</v>
      </c>
      <c r="F517" s="1">
        <v>45093</v>
      </c>
      <c r="G517">
        <v>18.3</v>
      </c>
      <c r="H517">
        <v>64</v>
      </c>
      <c r="I517" t="str">
        <f t="shared" si="8"/>
        <v>Good</v>
      </c>
    </row>
    <row r="518" spans="1:9" hidden="1" x14ac:dyDescent="0.45">
      <c r="A518" t="s">
        <v>10</v>
      </c>
      <c r="B518">
        <v>390030009</v>
      </c>
      <c r="C518" t="s">
        <v>11</v>
      </c>
      <c r="D518">
        <v>40.770944000933198</v>
      </c>
      <c r="E518">
        <v>-84.053899999999999</v>
      </c>
      <c r="F518" s="1">
        <v>45094</v>
      </c>
      <c r="G518">
        <v>28.5</v>
      </c>
      <c r="H518">
        <v>85</v>
      </c>
      <c r="I518" t="str">
        <f t="shared" si="8"/>
        <v>Good</v>
      </c>
    </row>
    <row r="519" spans="1:9" hidden="1" x14ac:dyDescent="0.45">
      <c r="A519" t="s">
        <v>10</v>
      </c>
      <c r="B519">
        <v>390030009</v>
      </c>
      <c r="C519" t="s">
        <v>11</v>
      </c>
      <c r="D519">
        <v>40.770944000933198</v>
      </c>
      <c r="E519">
        <v>-84.053899999999999</v>
      </c>
      <c r="F519" s="1">
        <v>45094</v>
      </c>
      <c r="G519">
        <v>31.3</v>
      </c>
      <c r="H519">
        <v>91</v>
      </c>
      <c r="I519" t="str">
        <f t="shared" si="8"/>
        <v>Good</v>
      </c>
    </row>
    <row r="520" spans="1:9" hidden="1" x14ac:dyDescent="0.45">
      <c r="A520" t="s">
        <v>10</v>
      </c>
      <c r="B520">
        <v>390030009</v>
      </c>
      <c r="C520" t="s">
        <v>11</v>
      </c>
      <c r="D520">
        <v>40.770944000933198</v>
      </c>
      <c r="E520">
        <v>-84.053899999999999</v>
      </c>
      <c r="F520" s="1">
        <v>45095</v>
      </c>
      <c r="G520">
        <v>20.9</v>
      </c>
      <c r="H520">
        <v>70</v>
      </c>
      <c r="I520" t="str">
        <f t="shared" si="8"/>
        <v>Good</v>
      </c>
    </row>
    <row r="521" spans="1:9" hidden="1" x14ac:dyDescent="0.45">
      <c r="A521" t="s">
        <v>10</v>
      </c>
      <c r="B521">
        <v>390030009</v>
      </c>
      <c r="C521" t="s">
        <v>11</v>
      </c>
      <c r="D521">
        <v>40.770944000933198</v>
      </c>
      <c r="E521">
        <v>-84.053899999999999</v>
      </c>
      <c r="F521" s="1">
        <v>45096</v>
      </c>
      <c r="G521">
        <v>16</v>
      </c>
      <c r="H521">
        <v>59</v>
      </c>
      <c r="I521" t="str">
        <f t="shared" si="8"/>
        <v>Good</v>
      </c>
    </row>
    <row r="522" spans="1:9" hidden="1" x14ac:dyDescent="0.45">
      <c r="A522" t="s">
        <v>10</v>
      </c>
      <c r="B522">
        <v>390030009</v>
      </c>
      <c r="C522" t="s">
        <v>11</v>
      </c>
      <c r="D522">
        <v>40.770944000933198</v>
      </c>
      <c r="E522">
        <v>-84.053899999999999</v>
      </c>
      <c r="F522" s="1">
        <v>45097</v>
      </c>
      <c r="G522">
        <v>10.7</v>
      </c>
      <c r="H522">
        <v>45</v>
      </c>
      <c r="I522" t="str">
        <f t="shared" si="8"/>
        <v>Good</v>
      </c>
    </row>
    <row r="523" spans="1:9" hidden="1" x14ac:dyDescent="0.45">
      <c r="A523" t="s">
        <v>10</v>
      </c>
      <c r="B523">
        <v>390030009</v>
      </c>
      <c r="C523" t="s">
        <v>11</v>
      </c>
      <c r="D523">
        <v>40.770944000933198</v>
      </c>
      <c r="E523">
        <v>-84.053899999999999</v>
      </c>
      <c r="F523" s="1">
        <v>45098</v>
      </c>
      <c r="G523">
        <v>16.2</v>
      </c>
      <c r="H523">
        <v>60</v>
      </c>
      <c r="I523" t="str">
        <f t="shared" si="8"/>
        <v>Good</v>
      </c>
    </row>
    <row r="524" spans="1:9" hidden="1" x14ac:dyDescent="0.45">
      <c r="A524" t="s">
        <v>10</v>
      </c>
      <c r="B524">
        <v>390030009</v>
      </c>
      <c r="C524" t="s">
        <v>11</v>
      </c>
      <c r="D524">
        <v>40.770944000933198</v>
      </c>
      <c r="E524">
        <v>-84.053899999999999</v>
      </c>
      <c r="F524" s="1">
        <v>45099</v>
      </c>
      <c r="G524">
        <v>4.8</v>
      </c>
      <c r="H524">
        <v>20</v>
      </c>
      <c r="I524" t="str">
        <f t="shared" si="8"/>
        <v>Good</v>
      </c>
    </row>
    <row r="525" spans="1:9" hidden="1" x14ac:dyDescent="0.45">
      <c r="A525" t="s">
        <v>10</v>
      </c>
      <c r="B525">
        <v>390030009</v>
      </c>
      <c r="C525" t="s">
        <v>11</v>
      </c>
      <c r="D525">
        <v>40.770944000933198</v>
      </c>
      <c r="E525">
        <v>-84.053899999999999</v>
      </c>
      <c r="F525" s="1">
        <v>45100</v>
      </c>
      <c r="G525">
        <v>5.7</v>
      </c>
      <c r="H525">
        <v>24</v>
      </c>
      <c r="I525" t="str">
        <f t="shared" si="8"/>
        <v>Good</v>
      </c>
    </row>
    <row r="526" spans="1:9" hidden="1" x14ac:dyDescent="0.45">
      <c r="A526" t="s">
        <v>10</v>
      </c>
      <c r="B526">
        <v>390030009</v>
      </c>
      <c r="C526" t="s">
        <v>11</v>
      </c>
      <c r="D526">
        <v>40.770944000933198</v>
      </c>
      <c r="E526">
        <v>-84.053899999999999</v>
      </c>
      <c r="F526" s="1">
        <v>45100</v>
      </c>
      <c r="G526">
        <v>4.8</v>
      </c>
      <c r="H526">
        <v>20</v>
      </c>
      <c r="I526" t="str">
        <f t="shared" si="8"/>
        <v>Good</v>
      </c>
    </row>
    <row r="527" spans="1:9" hidden="1" x14ac:dyDescent="0.45">
      <c r="A527" t="s">
        <v>10</v>
      </c>
      <c r="B527">
        <v>390030009</v>
      </c>
      <c r="C527" t="s">
        <v>11</v>
      </c>
      <c r="D527">
        <v>40.770944000933198</v>
      </c>
      <c r="E527">
        <v>-84.053899999999999</v>
      </c>
      <c r="F527" s="1">
        <v>45101</v>
      </c>
      <c r="G527">
        <v>4.5999999999999996</v>
      </c>
      <c r="H527">
        <v>19</v>
      </c>
      <c r="I527" t="str">
        <f t="shared" si="8"/>
        <v>Good</v>
      </c>
    </row>
    <row r="528" spans="1:9" hidden="1" x14ac:dyDescent="0.45">
      <c r="A528" t="s">
        <v>10</v>
      </c>
      <c r="B528">
        <v>390030009</v>
      </c>
      <c r="C528" t="s">
        <v>11</v>
      </c>
      <c r="D528">
        <v>40.770944000933198</v>
      </c>
      <c r="E528">
        <v>-84.053899999999999</v>
      </c>
      <c r="F528" s="1">
        <v>45102</v>
      </c>
      <c r="G528">
        <v>8.1999999999999993</v>
      </c>
      <c r="H528">
        <v>34</v>
      </c>
      <c r="I528" t="str">
        <f t="shared" si="8"/>
        <v>Good</v>
      </c>
    </row>
    <row r="529" spans="1:9" hidden="1" x14ac:dyDescent="0.45">
      <c r="A529" t="s">
        <v>10</v>
      </c>
      <c r="B529">
        <v>390030009</v>
      </c>
      <c r="C529" t="s">
        <v>11</v>
      </c>
      <c r="D529">
        <v>40.770944000933198</v>
      </c>
      <c r="E529">
        <v>-84.053899999999999</v>
      </c>
      <c r="F529" s="1">
        <v>45103</v>
      </c>
      <c r="G529">
        <v>7.7</v>
      </c>
      <c r="H529">
        <v>32</v>
      </c>
      <c r="I529" t="str">
        <f t="shared" si="8"/>
        <v>Good</v>
      </c>
    </row>
    <row r="530" spans="1:9" hidden="1" x14ac:dyDescent="0.45">
      <c r="A530" t="s">
        <v>10</v>
      </c>
      <c r="B530">
        <v>390030009</v>
      </c>
      <c r="C530" t="s">
        <v>11</v>
      </c>
      <c r="D530">
        <v>40.770944000933198</v>
      </c>
      <c r="E530">
        <v>-84.053899999999999</v>
      </c>
      <c r="F530" s="1">
        <v>45104</v>
      </c>
      <c r="G530">
        <v>90.2</v>
      </c>
      <c r="H530">
        <v>169</v>
      </c>
      <c r="I530" t="str">
        <f t="shared" si="8"/>
        <v>Bad</v>
      </c>
    </row>
    <row r="531" spans="1:9" hidden="1" x14ac:dyDescent="0.45">
      <c r="A531" t="s">
        <v>10</v>
      </c>
      <c r="B531">
        <v>390030009</v>
      </c>
      <c r="C531" t="s">
        <v>11</v>
      </c>
      <c r="D531">
        <v>40.770944000933198</v>
      </c>
      <c r="E531">
        <v>-84.053899999999999</v>
      </c>
      <c r="F531" s="1">
        <v>45105</v>
      </c>
      <c r="G531">
        <v>117.4</v>
      </c>
      <c r="H531">
        <v>183</v>
      </c>
      <c r="I531" t="str">
        <f t="shared" si="8"/>
        <v>Bad</v>
      </c>
    </row>
    <row r="532" spans="1:9" hidden="1" x14ac:dyDescent="0.45">
      <c r="A532" t="s">
        <v>10</v>
      </c>
      <c r="B532">
        <v>390030009</v>
      </c>
      <c r="C532" t="s">
        <v>11</v>
      </c>
      <c r="D532">
        <v>40.770944000933198</v>
      </c>
      <c r="E532">
        <v>-84.053899999999999</v>
      </c>
      <c r="F532" s="1">
        <v>45106</v>
      </c>
      <c r="G532">
        <v>78.2</v>
      </c>
      <c r="H532">
        <v>163</v>
      </c>
      <c r="I532" t="str">
        <f t="shared" si="8"/>
        <v>Bad</v>
      </c>
    </row>
    <row r="533" spans="1:9" hidden="1" x14ac:dyDescent="0.45">
      <c r="A533" t="s">
        <v>10</v>
      </c>
      <c r="B533">
        <v>390030009</v>
      </c>
      <c r="C533" t="s">
        <v>11</v>
      </c>
      <c r="D533">
        <v>40.770944000933198</v>
      </c>
      <c r="E533">
        <v>-84.053899999999999</v>
      </c>
      <c r="F533" s="1">
        <v>45106</v>
      </c>
      <c r="G533">
        <v>79.599999999999994</v>
      </c>
      <c r="H533">
        <v>163</v>
      </c>
      <c r="I533" t="str">
        <f t="shared" si="8"/>
        <v>Bad</v>
      </c>
    </row>
    <row r="534" spans="1:9" hidden="1" x14ac:dyDescent="0.45">
      <c r="A534" t="s">
        <v>10</v>
      </c>
      <c r="B534">
        <v>390030009</v>
      </c>
      <c r="C534" t="s">
        <v>11</v>
      </c>
      <c r="D534">
        <v>40.770944000933198</v>
      </c>
      <c r="E534">
        <v>-84.053899999999999</v>
      </c>
      <c r="F534" s="1">
        <v>45107</v>
      </c>
      <c r="G534">
        <v>15</v>
      </c>
      <c r="H534">
        <v>57</v>
      </c>
      <c r="I534" t="str">
        <f t="shared" si="8"/>
        <v>Good</v>
      </c>
    </row>
    <row r="535" spans="1:9" hidden="1" x14ac:dyDescent="0.45">
      <c r="A535" t="s">
        <v>10</v>
      </c>
      <c r="B535">
        <v>390030009</v>
      </c>
      <c r="C535" t="s">
        <v>11</v>
      </c>
      <c r="D535">
        <v>40.770944000933198</v>
      </c>
      <c r="E535">
        <v>-84.053899999999999</v>
      </c>
      <c r="F535" s="1">
        <v>45108</v>
      </c>
      <c r="G535">
        <v>9.1</v>
      </c>
      <c r="H535">
        <v>38</v>
      </c>
      <c r="I535" t="str">
        <f t="shared" si="8"/>
        <v>Good</v>
      </c>
    </row>
    <row r="536" spans="1:9" hidden="1" x14ac:dyDescent="0.45">
      <c r="A536" t="s">
        <v>10</v>
      </c>
      <c r="B536">
        <v>390030009</v>
      </c>
      <c r="C536" t="s">
        <v>11</v>
      </c>
      <c r="D536">
        <v>40.770944000933198</v>
      </c>
      <c r="E536">
        <v>-84.053899999999999</v>
      </c>
      <c r="F536" s="1">
        <v>45109</v>
      </c>
      <c r="G536">
        <v>3</v>
      </c>
      <c r="H536">
        <v>13</v>
      </c>
      <c r="I536" t="str">
        <f t="shared" si="8"/>
        <v>Good</v>
      </c>
    </row>
    <row r="537" spans="1:9" hidden="1" x14ac:dyDescent="0.45">
      <c r="A537" t="s">
        <v>10</v>
      </c>
      <c r="B537">
        <v>390030009</v>
      </c>
      <c r="C537" t="s">
        <v>11</v>
      </c>
      <c r="D537">
        <v>40.770944000933198</v>
      </c>
      <c r="E537">
        <v>-84.053899999999999</v>
      </c>
      <c r="F537" s="1">
        <v>45110</v>
      </c>
      <c r="G537">
        <v>3.8</v>
      </c>
      <c r="H537">
        <v>16</v>
      </c>
      <c r="I537" t="str">
        <f t="shared" si="8"/>
        <v>Good</v>
      </c>
    </row>
    <row r="538" spans="1:9" hidden="1" x14ac:dyDescent="0.45">
      <c r="A538" t="s">
        <v>10</v>
      </c>
      <c r="B538">
        <v>390030009</v>
      </c>
      <c r="C538" t="s">
        <v>11</v>
      </c>
      <c r="D538">
        <v>40.770944000933198</v>
      </c>
      <c r="E538">
        <v>-84.053899999999999</v>
      </c>
      <c r="F538" s="1">
        <v>45111</v>
      </c>
      <c r="G538">
        <v>10.5</v>
      </c>
      <c r="H538">
        <v>44</v>
      </c>
      <c r="I538" t="str">
        <f t="shared" si="8"/>
        <v>Good</v>
      </c>
    </row>
    <row r="539" spans="1:9" hidden="1" x14ac:dyDescent="0.45">
      <c r="A539" t="s">
        <v>10</v>
      </c>
      <c r="B539">
        <v>390030009</v>
      </c>
      <c r="C539" t="s">
        <v>11</v>
      </c>
      <c r="D539">
        <v>40.770944000933198</v>
      </c>
      <c r="E539">
        <v>-84.053899999999999</v>
      </c>
      <c r="F539" s="1">
        <v>45112</v>
      </c>
      <c r="G539">
        <v>12.2</v>
      </c>
      <c r="H539">
        <v>51</v>
      </c>
      <c r="I539" t="str">
        <f t="shared" si="8"/>
        <v>Good</v>
      </c>
    </row>
    <row r="540" spans="1:9" hidden="1" x14ac:dyDescent="0.45">
      <c r="A540" t="s">
        <v>10</v>
      </c>
      <c r="B540">
        <v>390030009</v>
      </c>
      <c r="C540" t="s">
        <v>11</v>
      </c>
      <c r="D540">
        <v>40.770944000933198</v>
      </c>
      <c r="E540">
        <v>-84.053899999999999</v>
      </c>
      <c r="F540" s="1">
        <v>45112</v>
      </c>
      <c r="G540">
        <v>9.6</v>
      </c>
      <c r="H540">
        <v>40</v>
      </c>
      <c r="I540" t="str">
        <f t="shared" si="8"/>
        <v>Good</v>
      </c>
    </row>
    <row r="541" spans="1:9" hidden="1" x14ac:dyDescent="0.45">
      <c r="A541" t="s">
        <v>10</v>
      </c>
      <c r="B541">
        <v>390030009</v>
      </c>
      <c r="C541" t="s">
        <v>11</v>
      </c>
      <c r="D541">
        <v>40.770944000933198</v>
      </c>
      <c r="E541">
        <v>-84.053899999999999</v>
      </c>
      <c r="F541" s="1">
        <v>45113</v>
      </c>
      <c r="G541">
        <v>7.2</v>
      </c>
      <c r="H541">
        <v>30</v>
      </c>
      <c r="I541" t="str">
        <f t="shared" si="8"/>
        <v>Good</v>
      </c>
    </row>
    <row r="542" spans="1:9" hidden="1" x14ac:dyDescent="0.45">
      <c r="A542" t="s">
        <v>10</v>
      </c>
      <c r="B542">
        <v>390030009</v>
      </c>
      <c r="C542" t="s">
        <v>11</v>
      </c>
      <c r="D542">
        <v>40.770944000933198</v>
      </c>
      <c r="E542">
        <v>-84.053899999999999</v>
      </c>
      <c r="F542" s="1">
        <v>45114</v>
      </c>
      <c r="G542">
        <v>8.4</v>
      </c>
      <c r="H542">
        <v>35</v>
      </c>
      <c r="I542" t="str">
        <f t="shared" si="8"/>
        <v>Good</v>
      </c>
    </row>
    <row r="543" spans="1:9" hidden="1" x14ac:dyDescent="0.45">
      <c r="A543" t="s">
        <v>10</v>
      </c>
      <c r="B543">
        <v>390030009</v>
      </c>
      <c r="C543" t="s">
        <v>11</v>
      </c>
      <c r="D543">
        <v>40.770944000933198</v>
      </c>
      <c r="E543">
        <v>-84.053899999999999</v>
      </c>
      <c r="F543" s="1">
        <v>45115</v>
      </c>
      <c r="G543">
        <v>5.0999999999999996</v>
      </c>
      <c r="H543">
        <v>21</v>
      </c>
      <c r="I543" t="str">
        <f t="shared" si="8"/>
        <v>Good</v>
      </c>
    </row>
    <row r="544" spans="1:9" hidden="1" x14ac:dyDescent="0.45">
      <c r="A544" t="s">
        <v>10</v>
      </c>
      <c r="B544">
        <v>390030009</v>
      </c>
      <c r="C544" t="s">
        <v>11</v>
      </c>
      <c r="D544">
        <v>40.770944000933198</v>
      </c>
      <c r="E544">
        <v>-84.053899999999999</v>
      </c>
      <c r="F544" s="1">
        <v>45116</v>
      </c>
      <c r="G544">
        <v>4.3</v>
      </c>
      <c r="H544">
        <v>18</v>
      </c>
      <c r="I544" t="str">
        <f t="shared" si="8"/>
        <v>Good</v>
      </c>
    </row>
    <row r="545" spans="1:9" hidden="1" x14ac:dyDescent="0.45">
      <c r="A545" t="s">
        <v>10</v>
      </c>
      <c r="B545">
        <v>390030009</v>
      </c>
      <c r="C545" t="s">
        <v>11</v>
      </c>
      <c r="D545">
        <v>40.770944000933198</v>
      </c>
      <c r="E545">
        <v>-84.053899999999999</v>
      </c>
      <c r="F545" s="1">
        <v>45117</v>
      </c>
      <c r="G545">
        <v>6.6</v>
      </c>
      <c r="H545">
        <v>28</v>
      </c>
      <c r="I545" t="str">
        <f t="shared" si="8"/>
        <v>Good</v>
      </c>
    </row>
    <row r="546" spans="1:9" hidden="1" x14ac:dyDescent="0.45">
      <c r="A546" t="s">
        <v>10</v>
      </c>
      <c r="B546">
        <v>390030009</v>
      </c>
      <c r="C546" t="s">
        <v>11</v>
      </c>
      <c r="D546">
        <v>40.770944000933198</v>
      </c>
      <c r="E546">
        <v>-84.053899999999999</v>
      </c>
      <c r="F546" s="1">
        <v>45118</v>
      </c>
      <c r="G546">
        <v>9.6</v>
      </c>
      <c r="H546">
        <v>40</v>
      </c>
      <c r="I546" t="str">
        <f t="shared" si="8"/>
        <v>Good</v>
      </c>
    </row>
    <row r="547" spans="1:9" hidden="1" x14ac:dyDescent="0.45">
      <c r="A547" t="s">
        <v>10</v>
      </c>
      <c r="B547">
        <v>390030009</v>
      </c>
      <c r="C547" t="s">
        <v>11</v>
      </c>
      <c r="D547">
        <v>40.770944000933198</v>
      </c>
      <c r="E547">
        <v>-84.053899999999999</v>
      </c>
      <c r="F547" s="1">
        <v>45118</v>
      </c>
      <c r="G547">
        <v>8.4</v>
      </c>
      <c r="H547">
        <v>35</v>
      </c>
      <c r="I547" t="str">
        <f t="shared" si="8"/>
        <v>Good</v>
      </c>
    </row>
    <row r="548" spans="1:9" hidden="1" x14ac:dyDescent="0.45">
      <c r="A548" t="s">
        <v>10</v>
      </c>
      <c r="B548">
        <v>390030009</v>
      </c>
      <c r="C548" t="s">
        <v>11</v>
      </c>
      <c r="D548">
        <v>40.770944000933198</v>
      </c>
      <c r="E548">
        <v>-84.053899999999999</v>
      </c>
      <c r="F548" s="1">
        <v>45119</v>
      </c>
      <c r="G548">
        <v>9</v>
      </c>
      <c r="H548">
        <v>38</v>
      </c>
      <c r="I548" t="str">
        <f t="shared" si="8"/>
        <v>Good</v>
      </c>
    </row>
    <row r="549" spans="1:9" hidden="1" x14ac:dyDescent="0.45">
      <c r="A549" t="s">
        <v>10</v>
      </c>
      <c r="B549">
        <v>390030009</v>
      </c>
      <c r="C549" t="s">
        <v>11</v>
      </c>
      <c r="D549">
        <v>40.770944000933198</v>
      </c>
      <c r="E549">
        <v>-84.053899999999999</v>
      </c>
      <c r="F549" s="1">
        <v>45120</v>
      </c>
      <c r="G549">
        <v>2.5</v>
      </c>
      <c r="H549">
        <v>10</v>
      </c>
      <c r="I549" t="str">
        <f t="shared" si="8"/>
        <v>Good</v>
      </c>
    </row>
    <row r="550" spans="1:9" hidden="1" x14ac:dyDescent="0.45">
      <c r="A550" t="s">
        <v>10</v>
      </c>
      <c r="B550">
        <v>390030009</v>
      </c>
      <c r="C550" t="s">
        <v>11</v>
      </c>
      <c r="D550">
        <v>40.770944000933198</v>
      </c>
      <c r="E550">
        <v>-84.053899999999999</v>
      </c>
      <c r="F550" s="1">
        <v>45121</v>
      </c>
      <c r="G550">
        <v>3.3</v>
      </c>
      <c r="H550">
        <v>14</v>
      </c>
      <c r="I550" t="str">
        <f t="shared" si="8"/>
        <v>Good</v>
      </c>
    </row>
    <row r="551" spans="1:9" hidden="1" x14ac:dyDescent="0.45">
      <c r="A551" t="s">
        <v>10</v>
      </c>
      <c r="B551">
        <v>390030009</v>
      </c>
      <c r="C551" t="s">
        <v>11</v>
      </c>
      <c r="D551">
        <v>40.770944000933198</v>
      </c>
      <c r="E551">
        <v>-84.053899999999999</v>
      </c>
      <c r="F551" s="1">
        <v>45122</v>
      </c>
      <c r="G551">
        <v>2.7</v>
      </c>
      <c r="H551">
        <v>11</v>
      </c>
      <c r="I551" t="str">
        <f t="shared" si="8"/>
        <v>Good</v>
      </c>
    </row>
    <row r="552" spans="1:9" hidden="1" x14ac:dyDescent="0.45">
      <c r="A552" t="s">
        <v>10</v>
      </c>
      <c r="B552">
        <v>390030009</v>
      </c>
      <c r="C552" t="s">
        <v>11</v>
      </c>
      <c r="D552">
        <v>40.770944000933198</v>
      </c>
      <c r="E552">
        <v>-84.053899999999999</v>
      </c>
      <c r="F552" s="1">
        <v>45123</v>
      </c>
      <c r="G552">
        <v>35</v>
      </c>
      <c r="H552">
        <v>99</v>
      </c>
      <c r="I552" t="str">
        <f t="shared" si="8"/>
        <v>Good</v>
      </c>
    </row>
    <row r="553" spans="1:9" hidden="1" x14ac:dyDescent="0.45">
      <c r="A553" t="s">
        <v>10</v>
      </c>
      <c r="B553">
        <v>390030009</v>
      </c>
      <c r="C553" t="s">
        <v>11</v>
      </c>
      <c r="D553">
        <v>40.770944000933198</v>
      </c>
      <c r="E553">
        <v>-84.053899999999999</v>
      </c>
      <c r="F553" s="1">
        <v>45124</v>
      </c>
      <c r="G553">
        <v>49.7</v>
      </c>
      <c r="H553">
        <v>136</v>
      </c>
      <c r="I553" t="str">
        <f t="shared" si="8"/>
        <v>Bad</v>
      </c>
    </row>
    <row r="554" spans="1:9" hidden="1" x14ac:dyDescent="0.45">
      <c r="A554" t="s">
        <v>10</v>
      </c>
      <c r="B554">
        <v>390030009</v>
      </c>
      <c r="C554" t="s">
        <v>11</v>
      </c>
      <c r="D554">
        <v>40.770944000933198</v>
      </c>
      <c r="E554">
        <v>-84.053899999999999</v>
      </c>
      <c r="F554" s="1">
        <v>45124</v>
      </c>
      <c r="G554">
        <v>47.8</v>
      </c>
      <c r="H554">
        <v>131</v>
      </c>
      <c r="I554" t="str">
        <f t="shared" si="8"/>
        <v>Bad</v>
      </c>
    </row>
    <row r="555" spans="1:9" hidden="1" x14ac:dyDescent="0.45">
      <c r="A555" t="s">
        <v>10</v>
      </c>
      <c r="B555">
        <v>390030009</v>
      </c>
      <c r="C555" t="s">
        <v>11</v>
      </c>
      <c r="D555">
        <v>40.770944000933198</v>
      </c>
      <c r="E555">
        <v>-84.053899999999999</v>
      </c>
      <c r="F555" s="1">
        <v>45125</v>
      </c>
      <c r="G555">
        <v>21.6</v>
      </c>
      <c r="H555">
        <v>71</v>
      </c>
      <c r="I555" t="str">
        <f t="shared" si="8"/>
        <v>Good</v>
      </c>
    </row>
    <row r="556" spans="1:9" hidden="1" x14ac:dyDescent="0.45">
      <c r="A556" t="s">
        <v>10</v>
      </c>
      <c r="B556">
        <v>390030009</v>
      </c>
      <c r="C556" t="s">
        <v>11</v>
      </c>
      <c r="D556">
        <v>40.770944000933198</v>
      </c>
      <c r="E556">
        <v>-84.053899999999999</v>
      </c>
      <c r="F556" s="1">
        <v>45126</v>
      </c>
      <c r="G556">
        <v>7.7</v>
      </c>
      <c r="H556">
        <v>32</v>
      </c>
      <c r="I556" t="str">
        <f t="shared" si="8"/>
        <v>Good</v>
      </c>
    </row>
    <row r="557" spans="1:9" hidden="1" x14ac:dyDescent="0.45">
      <c r="A557" t="s">
        <v>10</v>
      </c>
      <c r="B557">
        <v>390030009</v>
      </c>
      <c r="C557" t="s">
        <v>11</v>
      </c>
      <c r="D557">
        <v>40.770944000933198</v>
      </c>
      <c r="E557">
        <v>-84.053899999999999</v>
      </c>
      <c r="F557" s="1">
        <v>45127</v>
      </c>
      <c r="G557">
        <v>8.6999999999999993</v>
      </c>
      <c r="H557">
        <v>36</v>
      </c>
      <c r="I557" t="str">
        <f t="shared" si="8"/>
        <v>Good</v>
      </c>
    </row>
    <row r="558" spans="1:9" hidden="1" x14ac:dyDescent="0.45">
      <c r="A558" t="s">
        <v>10</v>
      </c>
      <c r="B558">
        <v>390030009</v>
      </c>
      <c r="C558" t="s">
        <v>11</v>
      </c>
      <c r="D558">
        <v>40.770944000933198</v>
      </c>
      <c r="E558">
        <v>-84.053899999999999</v>
      </c>
      <c r="F558" s="1">
        <v>45128</v>
      </c>
      <c r="G558">
        <v>4.2</v>
      </c>
      <c r="H558">
        <v>18</v>
      </c>
      <c r="I558" t="str">
        <f t="shared" si="8"/>
        <v>Good</v>
      </c>
    </row>
    <row r="559" spans="1:9" hidden="1" x14ac:dyDescent="0.45">
      <c r="A559" t="s">
        <v>10</v>
      </c>
      <c r="B559">
        <v>390030009</v>
      </c>
      <c r="C559" t="s">
        <v>11</v>
      </c>
      <c r="D559">
        <v>40.770944000933198</v>
      </c>
      <c r="E559">
        <v>-84.053899999999999</v>
      </c>
      <c r="F559" s="1">
        <v>45129</v>
      </c>
      <c r="G559">
        <v>7.6</v>
      </c>
      <c r="H559">
        <v>32</v>
      </c>
      <c r="I559" t="str">
        <f t="shared" si="8"/>
        <v>Good</v>
      </c>
    </row>
    <row r="560" spans="1:9" hidden="1" x14ac:dyDescent="0.45">
      <c r="A560" t="s">
        <v>10</v>
      </c>
      <c r="B560">
        <v>390030009</v>
      </c>
      <c r="C560" t="s">
        <v>11</v>
      </c>
      <c r="D560">
        <v>40.770944000933198</v>
      </c>
      <c r="E560">
        <v>-84.053899999999999</v>
      </c>
      <c r="F560" s="1">
        <v>45130</v>
      </c>
      <c r="G560">
        <v>9.4</v>
      </c>
      <c r="H560">
        <v>39</v>
      </c>
      <c r="I560" t="str">
        <f t="shared" si="8"/>
        <v>Good</v>
      </c>
    </row>
    <row r="561" spans="1:9" hidden="1" x14ac:dyDescent="0.45">
      <c r="A561" t="s">
        <v>10</v>
      </c>
      <c r="B561">
        <v>390030009</v>
      </c>
      <c r="C561" t="s">
        <v>11</v>
      </c>
      <c r="D561">
        <v>40.770944000933198</v>
      </c>
      <c r="E561">
        <v>-84.053899999999999</v>
      </c>
      <c r="F561" s="1">
        <v>45130</v>
      </c>
      <c r="G561">
        <v>7</v>
      </c>
      <c r="H561">
        <v>29</v>
      </c>
      <c r="I561" t="str">
        <f t="shared" si="8"/>
        <v>Good</v>
      </c>
    </row>
    <row r="562" spans="1:9" hidden="1" x14ac:dyDescent="0.45">
      <c r="A562" t="s">
        <v>10</v>
      </c>
      <c r="B562">
        <v>390030009</v>
      </c>
      <c r="C562" t="s">
        <v>11</v>
      </c>
      <c r="D562">
        <v>40.770944000933198</v>
      </c>
      <c r="E562">
        <v>-84.053899999999999</v>
      </c>
      <c r="F562" s="1">
        <v>45131</v>
      </c>
      <c r="G562">
        <v>9.3000000000000007</v>
      </c>
      <c r="H562">
        <v>39</v>
      </c>
      <c r="I562" t="str">
        <f t="shared" si="8"/>
        <v>Good</v>
      </c>
    </row>
    <row r="563" spans="1:9" hidden="1" x14ac:dyDescent="0.45">
      <c r="A563" t="s">
        <v>10</v>
      </c>
      <c r="B563">
        <v>390030009</v>
      </c>
      <c r="C563" t="s">
        <v>11</v>
      </c>
      <c r="D563">
        <v>40.770944000933198</v>
      </c>
      <c r="E563">
        <v>-84.053899999999999</v>
      </c>
      <c r="F563" s="1">
        <v>45132</v>
      </c>
      <c r="G563">
        <v>20.7</v>
      </c>
      <c r="H563">
        <v>69</v>
      </c>
      <c r="I563" t="str">
        <f t="shared" si="8"/>
        <v>Good</v>
      </c>
    </row>
    <row r="564" spans="1:9" hidden="1" x14ac:dyDescent="0.45">
      <c r="A564" t="s">
        <v>10</v>
      </c>
      <c r="B564">
        <v>390030009</v>
      </c>
      <c r="C564" t="s">
        <v>11</v>
      </c>
      <c r="D564">
        <v>40.770944000933198</v>
      </c>
      <c r="E564">
        <v>-84.053899999999999</v>
      </c>
      <c r="F564" s="1">
        <v>45133</v>
      </c>
      <c r="G564">
        <v>18.2</v>
      </c>
      <c r="H564">
        <v>64</v>
      </c>
      <c r="I564" t="str">
        <f t="shared" si="8"/>
        <v>Good</v>
      </c>
    </row>
    <row r="565" spans="1:9" hidden="1" x14ac:dyDescent="0.45">
      <c r="A565" t="s">
        <v>10</v>
      </c>
      <c r="B565">
        <v>390030009</v>
      </c>
      <c r="C565" t="s">
        <v>11</v>
      </c>
      <c r="D565">
        <v>40.770944000933198</v>
      </c>
      <c r="E565">
        <v>-84.053899999999999</v>
      </c>
      <c r="F565" s="1">
        <v>45134</v>
      </c>
      <c r="G565">
        <v>9.9</v>
      </c>
      <c r="H565">
        <v>41</v>
      </c>
      <c r="I565" t="str">
        <f t="shared" si="8"/>
        <v>Good</v>
      </c>
    </row>
    <row r="566" spans="1:9" hidden="1" x14ac:dyDescent="0.45">
      <c r="A566" t="s">
        <v>10</v>
      </c>
      <c r="B566">
        <v>390030009</v>
      </c>
      <c r="C566" t="s">
        <v>11</v>
      </c>
      <c r="D566">
        <v>40.770944000933198</v>
      </c>
      <c r="E566">
        <v>-84.053899999999999</v>
      </c>
      <c r="F566" s="1">
        <v>45135</v>
      </c>
      <c r="G566">
        <v>6.4</v>
      </c>
      <c r="H566">
        <v>27</v>
      </c>
      <c r="I566" t="str">
        <f t="shared" si="8"/>
        <v>Good</v>
      </c>
    </row>
    <row r="567" spans="1:9" hidden="1" x14ac:dyDescent="0.45">
      <c r="A567" t="s">
        <v>10</v>
      </c>
      <c r="B567">
        <v>390030009</v>
      </c>
      <c r="C567" t="s">
        <v>11</v>
      </c>
      <c r="D567">
        <v>40.770944000933198</v>
      </c>
      <c r="E567">
        <v>-84.053899999999999</v>
      </c>
      <c r="F567" s="1">
        <v>45136</v>
      </c>
      <c r="G567">
        <v>4.5</v>
      </c>
      <c r="H567">
        <v>19</v>
      </c>
      <c r="I567" t="str">
        <f t="shared" si="8"/>
        <v>Good</v>
      </c>
    </row>
    <row r="568" spans="1:9" hidden="1" x14ac:dyDescent="0.45">
      <c r="A568" t="s">
        <v>10</v>
      </c>
      <c r="B568">
        <v>390030009</v>
      </c>
      <c r="C568" t="s">
        <v>11</v>
      </c>
      <c r="D568">
        <v>40.770944000933198</v>
      </c>
      <c r="E568">
        <v>-84.053899999999999</v>
      </c>
      <c r="F568" s="1">
        <v>45136</v>
      </c>
      <c r="G568">
        <v>2.8</v>
      </c>
      <c r="H568">
        <v>12</v>
      </c>
      <c r="I568" t="str">
        <f t="shared" si="8"/>
        <v>Good</v>
      </c>
    </row>
    <row r="569" spans="1:9" hidden="1" x14ac:dyDescent="0.45">
      <c r="A569" t="s">
        <v>10</v>
      </c>
      <c r="B569">
        <v>390030009</v>
      </c>
      <c r="C569" t="s">
        <v>11</v>
      </c>
      <c r="D569">
        <v>40.770944000933198</v>
      </c>
      <c r="E569">
        <v>-84.053899999999999</v>
      </c>
      <c r="F569" s="1">
        <v>45137</v>
      </c>
      <c r="G569">
        <v>3.3</v>
      </c>
      <c r="H569">
        <v>14</v>
      </c>
      <c r="I569" t="str">
        <f t="shared" si="8"/>
        <v>Good</v>
      </c>
    </row>
    <row r="570" spans="1:9" hidden="1" x14ac:dyDescent="0.45">
      <c r="A570" t="s">
        <v>10</v>
      </c>
      <c r="B570">
        <v>390030009</v>
      </c>
      <c r="C570" t="s">
        <v>11</v>
      </c>
      <c r="D570">
        <v>40.770944000933198</v>
      </c>
      <c r="E570">
        <v>-84.053899999999999</v>
      </c>
      <c r="F570" s="1">
        <v>45138</v>
      </c>
      <c r="G570">
        <v>3.2</v>
      </c>
      <c r="H570">
        <v>13</v>
      </c>
      <c r="I570" t="str">
        <f t="shared" si="8"/>
        <v>Good</v>
      </c>
    </row>
    <row r="571" spans="1:9" hidden="1" x14ac:dyDescent="0.45">
      <c r="A571" t="s">
        <v>10</v>
      </c>
      <c r="B571">
        <v>390030009</v>
      </c>
      <c r="C571" t="s">
        <v>11</v>
      </c>
      <c r="D571">
        <v>40.770944000933198</v>
      </c>
      <c r="E571">
        <v>-84.053899999999999</v>
      </c>
      <c r="F571" s="1">
        <v>45139</v>
      </c>
      <c r="G571">
        <v>6.8</v>
      </c>
      <c r="H571">
        <v>28</v>
      </c>
      <c r="I571" t="str">
        <f t="shared" si="8"/>
        <v>Good</v>
      </c>
    </row>
    <row r="572" spans="1:9" hidden="1" x14ac:dyDescent="0.45">
      <c r="A572" t="s">
        <v>10</v>
      </c>
      <c r="B572">
        <v>390030009</v>
      </c>
      <c r="C572" t="s">
        <v>11</v>
      </c>
      <c r="D572">
        <v>40.770944000933198</v>
      </c>
      <c r="E572">
        <v>-84.053899999999999</v>
      </c>
      <c r="F572" s="1">
        <v>45140</v>
      </c>
      <c r="G572">
        <v>15.4</v>
      </c>
      <c r="H572">
        <v>58</v>
      </c>
      <c r="I572" t="str">
        <f t="shared" si="8"/>
        <v>Good</v>
      </c>
    </row>
    <row r="573" spans="1:9" hidden="1" x14ac:dyDescent="0.45">
      <c r="A573" t="s">
        <v>10</v>
      </c>
      <c r="B573">
        <v>390030009</v>
      </c>
      <c r="C573" t="s">
        <v>11</v>
      </c>
      <c r="D573">
        <v>40.770944000933198</v>
      </c>
      <c r="E573">
        <v>-84.053899999999999</v>
      </c>
      <c r="F573" s="1">
        <v>45141</v>
      </c>
      <c r="G573">
        <v>19</v>
      </c>
      <c r="H573">
        <v>66</v>
      </c>
      <c r="I573" t="str">
        <f t="shared" si="8"/>
        <v>Good</v>
      </c>
    </row>
    <row r="574" spans="1:9" hidden="1" x14ac:dyDescent="0.45">
      <c r="A574" t="s">
        <v>10</v>
      </c>
      <c r="B574">
        <v>390030009</v>
      </c>
      <c r="C574" t="s">
        <v>11</v>
      </c>
      <c r="D574">
        <v>40.770944000933198</v>
      </c>
      <c r="E574">
        <v>-84.053899999999999</v>
      </c>
      <c r="F574" s="1">
        <v>45142</v>
      </c>
      <c r="G574">
        <v>17.5</v>
      </c>
      <c r="H574">
        <v>62</v>
      </c>
      <c r="I574" t="str">
        <f t="shared" si="8"/>
        <v>Good</v>
      </c>
    </row>
    <row r="575" spans="1:9" hidden="1" x14ac:dyDescent="0.45">
      <c r="A575" t="s">
        <v>10</v>
      </c>
      <c r="B575">
        <v>390030009</v>
      </c>
      <c r="C575" t="s">
        <v>11</v>
      </c>
      <c r="D575">
        <v>40.770944000933198</v>
      </c>
      <c r="E575">
        <v>-84.053899999999999</v>
      </c>
      <c r="F575" s="1">
        <v>45142</v>
      </c>
      <c r="G575">
        <v>14.2</v>
      </c>
      <c r="H575">
        <v>55</v>
      </c>
      <c r="I575" t="str">
        <f t="shared" si="8"/>
        <v>Good</v>
      </c>
    </row>
    <row r="576" spans="1:9" hidden="1" x14ac:dyDescent="0.45">
      <c r="A576" t="s">
        <v>10</v>
      </c>
      <c r="B576">
        <v>390030009</v>
      </c>
      <c r="C576" t="s">
        <v>11</v>
      </c>
      <c r="D576">
        <v>40.770944000933198</v>
      </c>
      <c r="E576">
        <v>-84.053899999999999</v>
      </c>
      <c r="F576" s="1">
        <v>45143</v>
      </c>
      <c r="G576">
        <v>16.100000000000001</v>
      </c>
      <c r="H576">
        <v>59</v>
      </c>
      <c r="I576" t="str">
        <f t="shared" si="8"/>
        <v>Good</v>
      </c>
    </row>
    <row r="577" spans="1:9" hidden="1" x14ac:dyDescent="0.45">
      <c r="A577" t="s">
        <v>10</v>
      </c>
      <c r="B577">
        <v>390030009</v>
      </c>
      <c r="C577" t="s">
        <v>11</v>
      </c>
      <c r="D577">
        <v>40.770944000933198</v>
      </c>
      <c r="E577">
        <v>-84.053899999999999</v>
      </c>
      <c r="F577" s="1">
        <v>45144</v>
      </c>
      <c r="G577">
        <v>7.1</v>
      </c>
      <c r="H577">
        <v>30</v>
      </c>
      <c r="I577" t="str">
        <f t="shared" si="8"/>
        <v>Good</v>
      </c>
    </row>
    <row r="578" spans="1:9" hidden="1" x14ac:dyDescent="0.45">
      <c r="A578" t="s">
        <v>10</v>
      </c>
      <c r="B578">
        <v>390030009</v>
      </c>
      <c r="C578" t="s">
        <v>11</v>
      </c>
      <c r="D578">
        <v>40.770944000933198</v>
      </c>
      <c r="E578">
        <v>-84.053899999999999</v>
      </c>
      <c r="F578" s="1">
        <v>45145</v>
      </c>
      <c r="G578">
        <v>2.7</v>
      </c>
      <c r="H578">
        <v>11</v>
      </c>
      <c r="I578" t="str">
        <f t="shared" si="8"/>
        <v>Good</v>
      </c>
    </row>
    <row r="579" spans="1:9" hidden="1" x14ac:dyDescent="0.45">
      <c r="A579" t="s">
        <v>10</v>
      </c>
      <c r="B579">
        <v>390030009</v>
      </c>
      <c r="C579" t="s">
        <v>11</v>
      </c>
      <c r="D579">
        <v>40.770944000933198</v>
      </c>
      <c r="E579">
        <v>-84.053899999999999</v>
      </c>
      <c r="F579" s="1">
        <v>45146</v>
      </c>
      <c r="G579">
        <v>6.6</v>
      </c>
      <c r="H579">
        <v>28</v>
      </c>
      <c r="I579" t="str">
        <f t="shared" ref="I579:I642" si="9">IF(H579&lt;=100,"Good","Bad")</f>
        <v>Good</v>
      </c>
    </row>
    <row r="580" spans="1:9" hidden="1" x14ac:dyDescent="0.45">
      <c r="A580" t="s">
        <v>10</v>
      </c>
      <c r="B580">
        <v>390030009</v>
      </c>
      <c r="C580" t="s">
        <v>11</v>
      </c>
      <c r="D580">
        <v>40.770944000933198</v>
      </c>
      <c r="E580">
        <v>-84.053899999999999</v>
      </c>
      <c r="F580" s="1">
        <v>45147</v>
      </c>
      <c r="G580">
        <v>9.1</v>
      </c>
      <c r="H580">
        <v>38</v>
      </c>
      <c r="I580" t="str">
        <f t="shared" si="9"/>
        <v>Good</v>
      </c>
    </row>
    <row r="581" spans="1:9" hidden="1" x14ac:dyDescent="0.45">
      <c r="A581" t="s">
        <v>10</v>
      </c>
      <c r="B581">
        <v>390030009</v>
      </c>
      <c r="C581" t="s">
        <v>11</v>
      </c>
      <c r="D581">
        <v>40.770944000933198</v>
      </c>
      <c r="E581">
        <v>-84.053899999999999</v>
      </c>
      <c r="F581" s="1">
        <v>45148</v>
      </c>
      <c r="G581">
        <v>10.8</v>
      </c>
      <c r="H581">
        <v>45</v>
      </c>
      <c r="I581" t="str">
        <f t="shared" si="9"/>
        <v>Good</v>
      </c>
    </row>
    <row r="582" spans="1:9" hidden="1" x14ac:dyDescent="0.45">
      <c r="A582" t="s">
        <v>10</v>
      </c>
      <c r="B582">
        <v>390030009</v>
      </c>
      <c r="C582" t="s">
        <v>11</v>
      </c>
      <c r="D582">
        <v>40.770944000933198</v>
      </c>
      <c r="E582">
        <v>-84.053899999999999</v>
      </c>
      <c r="F582" s="1">
        <v>45148</v>
      </c>
      <c r="G582">
        <v>9.3000000000000007</v>
      </c>
      <c r="H582">
        <v>39</v>
      </c>
      <c r="I582" t="str">
        <f t="shared" si="9"/>
        <v>Good</v>
      </c>
    </row>
    <row r="583" spans="1:9" hidden="1" x14ac:dyDescent="0.45">
      <c r="A583" t="s">
        <v>10</v>
      </c>
      <c r="B583">
        <v>390030009</v>
      </c>
      <c r="C583" t="s">
        <v>11</v>
      </c>
      <c r="D583">
        <v>40.770944000933198</v>
      </c>
      <c r="E583">
        <v>-84.053899999999999</v>
      </c>
      <c r="F583" s="1">
        <v>45149</v>
      </c>
      <c r="G583">
        <v>9.6999999999999993</v>
      </c>
      <c r="H583">
        <v>40</v>
      </c>
      <c r="I583" t="str">
        <f t="shared" si="9"/>
        <v>Good</v>
      </c>
    </row>
    <row r="584" spans="1:9" hidden="1" x14ac:dyDescent="0.45">
      <c r="A584" t="s">
        <v>10</v>
      </c>
      <c r="B584">
        <v>390030009</v>
      </c>
      <c r="C584" t="s">
        <v>11</v>
      </c>
      <c r="D584">
        <v>40.770944000933198</v>
      </c>
      <c r="E584">
        <v>-84.053899999999999</v>
      </c>
      <c r="F584" s="1">
        <v>45150</v>
      </c>
      <c r="G584">
        <v>5.6</v>
      </c>
      <c r="H584">
        <v>23</v>
      </c>
      <c r="I584" t="str">
        <f t="shared" si="9"/>
        <v>Good</v>
      </c>
    </row>
    <row r="585" spans="1:9" hidden="1" x14ac:dyDescent="0.45">
      <c r="A585" t="s">
        <v>10</v>
      </c>
      <c r="B585">
        <v>390030009</v>
      </c>
      <c r="C585" t="s">
        <v>11</v>
      </c>
      <c r="D585">
        <v>40.770944000933198</v>
      </c>
      <c r="E585">
        <v>-84.053899999999999</v>
      </c>
      <c r="F585" s="1">
        <v>45151</v>
      </c>
      <c r="G585">
        <v>2.2999999999999998</v>
      </c>
      <c r="H585">
        <v>10</v>
      </c>
      <c r="I585" t="str">
        <f t="shared" si="9"/>
        <v>Good</v>
      </c>
    </row>
    <row r="586" spans="1:9" hidden="1" x14ac:dyDescent="0.45">
      <c r="A586" t="s">
        <v>10</v>
      </c>
      <c r="B586">
        <v>390030009</v>
      </c>
      <c r="C586" t="s">
        <v>11</v>
      </c>
      <c r="D586">
        <v>40.770944000933198</v>
      </c>
      <c r="E586">
        <v>-84.053899999999999</v>
      </c>
      <c r="F586" s="1">
        <v>45152</v>
      </c>
      <c r="G586">
        <v>3.4</v>
      </c>
      <c r="H586">
        <v>14</v>
      </c>
      <c r="I586" t="str">
        <f t="shared" si="9"/>
        <v>Good</v>
      </c>
    </row>
    <row r="587" spans="1:9" hidden="1" x14ac:dyDescent="0.45">
      <c r="A587" t="s">
        <v>10</v>
      </c>
      <c r="B587">
        <v>390030009</v>
      </c>
      <c r="C587" t="s">
        <v>11</v>
      </c>
      <c r="D587">
        <v>40.770944000933198</v>
      </c>
      <c r="E587">
        <v>-84.053899999999999</v>
      </c>
      <c r="F587" s="1">
        <v>45153</v>
      </c>
      <c r="G587">
        <v>3.2</v>
      </c>
      <c r="H587">
        <v>13</v>
      </c>
      <c r="I587" t="str">
        <f t="shared" si="9"/>
        <v>Good</v>
      </c>
    </row>
    <row r="588" spans="1:9" hidden="1" x14ac:dyDescent="0.45">
      <c r="A588" t="s">
        <v>10</v>
      </c>
      <c r="B588">
        <v>390030009</v>
      </c>
      <c r="C588" t="s">
        <v>11</v>
      </c>
      <c r="D588">
        <v>40.770944000933198</v>
      </c>
      <c r="E588">
        <v>-84.053899999999999</v>
      </c>
      <c r="F588" s="1">
        <v>45154</v>
      </c>
      <c r="G588">
        <v>10.7</v>
      </c>
      <c r="H588">
        <v>45</v>
      </c>
      <c r="I588" t="str">
        <f t="shared" si="9"/>
        <v>Good</v>
      </c>
    </row>
    <row r="589" spans="1:9" hidden="1" x14ac:dyDescent="0.45">
      <c r="A589" t="s">
        <v>10</v>
      </c>
      <c r="B589">
        <v>390030009</v>
      </c>
      <c r="C589" t="s">
        <v>11</v>
      </c>
      <c r="D589">
        <v>40.770944000933198</v>
      </c>
      <c r="E589">
        <v>-84.053899999999999</v>
      </c>
      <c r="F589" s="1">
        <v>45154</v>
      </c>
      <c r="G589">
        <v>8.8000000000000007</v>
      </c>
      <c r="H589">
        <v>37</v>
      </c>
      <c r="I589" t="str">
        <f t="shared" si="9"/>
        <v>Good</v>
      </c>
    </row>
    <row r="590" spans="1:9" hidden="1" x14ac:dyDescent="0.45">
      <c r="A590" t="s">
        <v>10</v>
      </c>
      <c r="B590">
        <v>390030009</v>
      </c>
      <c r="C590" t="s">
        <v>11</v>
      </c>
      <c r="D590">
        <v>40.770944000933198</v>
      </c>
      <c r="E590">
        <v>-84.053899999999999</v>
      </c>
      <c r="F590" s="1">
        <v>45155</v>
      </c>
      <c r="G590">
        <v>10.9</v>
      </c>
      <c r="H590">
        <v>45</v>
      </c>
      <c r="I590" t="str">
        <f t="shared" si="9"/>
        <v>Good</v>
      </c>
    </row>
    <row r="591" spans="1:9" hidden="1" x14ac:dyDescent="0.45">
      <c r="A591" t="s">
        <v>10</v>
      </c>
      <c r="B591">
        <v>390030009</v>
      </c>
      <c r="C591" t="s">
        <v>11</v>
      </c>
      <c r="D591">
        <v>40.770944000933198</v>
      </c>
      <c r="E591">
        <v>-84.053899999999999</v>
      </c>
      <c r="F591" s="1">
        <v>45156</v>
      </c>
      <c r="G591">
        <v>12.4</v>
      </c>
      <c r="H591">
        <v>52</v>
      </c>
      <c r="I591" t="str">
        <f t="shared" si="9"/>
        <v>Good</v>
      </c>
    </row>
    <row r="592" spans="1:9" hidden="1" x14ac:dyDescent="0.45">
      <c r="A592" t="s">
        <v>10</v>
      </c>
      <c r="B592">
        <v>390030009</v>
      </c>
      <c r="C592" t="s">
        <v>11</v>
      </c>
      <c r="D592">
        <v>40.770944000933198</v>
      </c>
      <c r="E592">
        <v>-84.053899999999999</v>
      </c>
      <c r="F592" s="1">
        <v>45157</v>
      </c>
      <c r="G592">
        <v>14.1</v>
      </c>
      <c r="H592">
        <v>55</v>
      </c>
      <c r="I592" t="str">
        <f t="shared" si="9"/>
        <v>Good</v>
      </c>
    </row>
    <row r="593" spans="1:9" hidden="1" x14ac:dyDescent="0.45">
      <c r="A593" t="s">
        <v>10</v>
      </c>
      <c r="B593">
        <v>390030009</v>
      </c>
      <c r="C593" t="s">
        <v>11</v>
      </c>
      <c r="D593">
        <v>40.770944000933198</v>
      </c>
      <c r="E593">
        <v>-84.053899999999999</v>
      </c>
      <c r="F593" s="1">
        <v>45158</v>
      </c>
      <c r="G593">
        <v>12.7</v>
      </c>
      <c r="H593">
        <v>52</v>
      </c>
      <c r="I593" t="str">
        <f t="shared" si="9"/>
        <v>Good</v>
      </c>
    </row>
    <row r="594" spans="1:9" hidden="1" x14ac:dyDescent="0.45">
      <c r="A594" t="s">
        <v>10</v>
      </c>
      <c r="B594">
        <v>390030009</v>
      </c>
      <c r="C594" t="s">
        <v>11</v>
      </c>
      <c r="D594">
        <v>40.770944000933198</v>
      </c>
      <c r="E594">
        <v>-84.053899999999999</v>
      </c>
      <c r="F594" s="1">
        <v>45159</v>
      </c>
      <c r="G594">
        <v>10.9</v>
      </c>
      <c r="H594">
        <v>45</v>
      </c>
      <c r="I594" t="str">
        <f t="shared" si="9"/>
        <v>Good</v>
      </c>
    </row>
    <row r="595" spans="1:9" hidden="1" x14ac:dyDescent="0.45">
      <c r="A595" t="s">
        <v>10</v>
      </c>
      <c r="B595">
        <v>390030009</v>
      </c>
      <c r="C595" t="s">
        <v>11</v>
      </c>
      <c r="D595">
        <v>40.770944000933198</v>
      </c>
      <c r="E595">
        <v>-84.053899999999999</v>
      </c>
      <c r="F595" s="1">
        <v>45160</v>
      </c>
      <c r="G595">
        <v>8.5</v>
      </c>
      <c r="H595">
        <v>35</v>
      </c>
      <c r="I595" t="str">
        <f t="shared" si="9"/>
        <v>Good</v>
      </c>
    </row>
    <row r="596" spans="1:9" hidden="1" x14ac:dyDescent="0.45">
      <c r="A596" t="s">
        <v>10</v>
      </c>
      <c r="B596">
        <v>390030009</v>
      </c>
      <c r="C596" t="s">
        <v>11</v>
      </c>
      <c r="D596">
        <v>40.770944000933198</v>
      </c>
      <c r="E596">
        <v>-84.053899999999999</v>
      </c>
      <c r="F596" s="1">
        <v>45160</v>
      </c>
      <c r="G596">
        <v>6.6</v>
      </c>
      <c r="H596">
        <v>28</v>
      </c>
      <c r="I596" t="str">
        <f t="shared" si="9"/>
        <v>Good</v>
      </c>
    </row>
    <row r="597" spans="1:9" hidden="1" x14ac:dyDescent="0.45">
      <c r="A597" t="s">
        <v>10</v>
      </c>
      <c r="B597">
        <v>390030009</v>
      </c>
      <c r="C597" t="s">
        <v>11</v>
      </c>
      <c r="D597">
        <v>40.770944000933198</v>
      </c>
      <c r="E597">
        <v>-84.053899999999999</v>
      </c>
      <c r="F597" s="1">
        <v>45161</v>
      </c>
      <c r="G597">
        <v>12</v>
      </c>
      <c r="H597">
        <v>50</v>
      </c>
      <c r="I597" t="str">
        <f t="shared" si="9"/>
        <v>Good</v>
      </c>
    </row>
    <row r="598" spans="1:9" hidden="1" x14ac:dyDescent="0.45">
      <c r="A598" t="s">
        <v>10</v>
      </c>
      <c r="B598">
        <v>390030009</v>
      </c>
      <c r="C598" t="s">
        <v>11</v>
      </c>
      <c r="D598">
        <v>40.770944000933198</v>
      </c>
      <c r="E598">
        <v>-84.053899999999999</v>
      </c>
      <c r="F598" s="1">
        <v>45162</v>
      </c>
      <c r="G598">
        <v>7.5</v>
      </c>
      <c r="H598">
        <v>31</v>
      </c>
      <c r="I598" t="str">
        <f t="shared" si="9"/>
        <v>Good</v>
      </c>
    </row>
    <row r="599" spans="1:9" hidden="1" x14ac:dyDescent="0.45">
      <c r="A599" t="s">
        <v>10</v>
      </c>
      <c r="B599">
        <v>390030009</v>
      </c>
      <c r="C599" t="s">
        <v>11</v>
      </c>
      <c r="D599">
        <v>40.770944000933198</v>
      </c>
      <c r="E599">
        <v>-84.053899999999999</v>
      </c>
      <c r="F599" s="1">
        <v>45163</v>
      </c>
      <c r="G599">
        <v>7.6</v>
      </c>
      <c r="H599">
        <v>32</v>
      </c>
      <c r="I599" t="str">
        <f t="shared" si="9"/>
        <v>Good</v>
      </c>
    </row>
    <row r="600" spans="1:9" hidden="1" x14ac:dyDescent="0.45">
      <c r="A600" t="s">
        <v>10</v>
      </c>
      <c r="B600">
        <v>390030009</v>
      </c>
      <c r="C600" t="s">
        <v>11</v>
      </c>
      <c r="D600">
        <v>40.770944000933198</v>
      </c>
      <c r="E600">
        <v>-84.053899999999999</v>
      </c>
      <c r="F600" s="1">
        <v>45164</v>
      </c>
      <c r="G600">
        <v>6.4</v>
      </c>
      <c r="H600">
        <v>27</v>
      </c>
      <c r="I600" t="str">
        <f t="shared" si="9"/>
        <v>Good</v>
      </c>
    </row>
    <row r="601" spans="1:9" hidden="1" x14ac:dyDescent="0.45">
      <c r="A601" t="s">
        <v>10</v>
      </c>
      <c r="B601">
        <v>390030009</v>
      </c>
      <c r="C601" t="s">
        <v>11</v>
      </c>
      <c r="D601">
        <v>40.770944000933198</v>
      </c>
      <c r="E601">
        <v>-84.053899999999999</v>
      </c>
      <c r="F601" s="1">
        <v>45165</v>
      </c>
      <c r="G601">
        <v>6.5</v>
      </c>
      <c r="H601">
        <v>27</v>
      </c>
      <c r="I601" t="str">
        <f t="shared" si="9"/>
        <v>Good</v>
      </c>
    </row>
    <row r="602" spans="1:9" hidden="1" x14ac:dyDescent="0.45">
      <c r="A602" t="s">
        <v>10</v>
      </c>
      <c r="B602">
        <v>390030009</v>
      </c>
      <c r="C602" t="s">
        <v>11</v>
      </c>
      <c r="D602">
        <v>40.770944000933198</v>
      </c>
      <c r="E602">
        <v>-84.053899999999999</v>
      </c>
      <c r="F602" s="1">
        <v>45166</v>
      </c>
      <c r="G602">
        <v>3.9</v>
      </c>
      <c r="H602">
        <v>16</v>
      </c>
      <c r="I602" t="str">
        <f t="shared" si="9"/>
        <v>Good</v>
      </c>
    </row>
    <row r="603" spans="1:9" hidden="1" x14ac:dyDescent="0.45">
      <c r="A603" t="s">
        <v>10</v>
      </c>
      <c r="B603">
        <v>390030009</v>
      </c>
      <c r="C603" t="s">
        <v>11</v>
      </c>
      <c r="D603">
        <v>40.770944000933198</v>
      </c>
      <c r="E603">
        <v>-84.053899999999999</v>
      </c>
      <c r="F603" s="1">
        <v>45167</v>
      </c>
      <c r="G603">
        <v>5.6</v>
      </c>
      <c r="H603">
        <v>23</v>
      </c>
      <c r="I603" t="str">
        <f t="shared" si="9"/>
        <v>Good</v>
      </c>
    </row>
    <row r="604" spans="1:9" hidden="1" x14ac:dyDescent="0.45">
      <c r="A604" t="s">
        <v>10</v>
      </c>
      <c r="B604">
        <v>390030009</v>
      </c>
      <c r="C604" t="s">
        <v>11</v>
      </c>
      <c r="D604">
        <v>40.770944000933198</v>
      </c>
      <c r="E604">
        <v>-84.053899999999999</v>
      </c>
      <c r="F604" s="1">
        <v>45168</v>
      </c>
      <c r="G604">
        <v>3</v>
      </c>
      <c r="H604">
        <v>13</v>
      </c>
      <c r="I604" t="str">
        <f t="shared" si="9"/>
        <v>Good</v>
      </c>
    </row>
    <row r="605" spans="1:9" hidden="1" x14ac:dyDescent="0.45">
      <c r="A605" t="s">
        <v>10</v>
      </c>
      <c r="B605">
        <v>390030009</v>
      </c>
      <c r="C605" t="s">
        <v>11</v>
      </c>
      <c r="D605">
        <v>40.770944000933198</v>
      </c>
      <c r="E605">
        <v>-84.053899999999999</v>
      </c>
      <c r="F605" s="1">
        <v>45169</v>
      </c>
      <c r="G605">
        <v>2.5</v>
      </c>
      <c r="H605">
        <v>10</v>
      </c>
      <c r="I605" t="str">
        <f t="shared" si="9"/>
        <v>Good</v>
      </c>
    </row>
    <row r="606" spans="1:9" hidden="1" x14ac:dyDescent="0.45">
      <c r="A606" t="s">
        <v>12</v>
      </c>
      <c r="B606">
        <v>360810125</v>
      </c>
      <c r="C606" t="s">
        <v>13</v>
      </c>
      <c r="D606">
        <v>40.739263999999999</v>
      </c>
      <c r="E606">
        <v>-73.817694000000003</v>
      </c>
      <c r="F606" s="1">
        <v>44927</v>
      </c>
      <c r="G606">
        <v>10.4</v>
      </c>
      <c r="H606">
        <v>43</v>
      </c>
      <c r="I606" t="str">
        <f t="shared" si="9"/>
        <v>Good</v>
      </c>
    </row>
    <row r="607" spans="1:9" hidden="1" x14ac:dyDescent="0.45">
      <c r="A607" t="s">
        <v>12</v>
      </c>
      <c r="B607">
        <v>360810125</v>
      </c>
      <c r="C607" t="s">
        <v>13</v>
      </c>
      <c r="D607">
        <v>40.739263999999999</v>
      </c>
      <c r="E607">
        <v>-73.817694000000003</v>
      </c>
      <c r="F607" s="1">
        <v>44928</v>
      </c>
      <c r="G607">
        <v>13.3</v>
      </c>
      <c r="H607">
        <v>54</v>
      </c>
      <c r="I607" t="str">
        <f t="shared" si="9"/>
        <v>Good</v>
      </c>
    </row>
    <row r="608" spans="1:9" hidden="1" x14ac:dyDescent="0.45">
      <c r="A608" t="s">
        <v>12</v>
      </c>
      <c r="B608">
        <v>360810125</v>
      </c>
      <c r="C608" t="s">
        <v>13</v>
      </c>
      <c r="D608">
        <v>40.739263999999999</v>
      </c>
      <c r="E608">
        <v>-73.817694000000003</v>
      </c>
      <c r="F608" s="1">
        <v>44929</v>
      </c>
      <c r="G608">
        <v>19.5</v>
      </c>
      <c r="H608">
        <v>67</v>
      </c>
      <c r="I608" t="str">
        <f t="shared" si="9"/>
        <v>Good</v>
      </c>
    </row>
    <row r="609" spans="1:9" hidden="1" x14ac:dyDescent="0.45">
      <c r="A609" t="s">
        <v>12</v>
      </c>
      <c r="B609">
        <v>360810125</v>
      </c>
      <c r="C609" t="s">
        <v>13</v>
      </c>
      <c r="D609">
        <v>40.739263999999999</v>
      </c>
      <c r="E609">
        <v>-73.817694000000003</v>
      </c>
      <c r="F609" s="1">
        <v>44930</v>
      </c>
      <c r="G609">
        <v>16.399999999999999</v>
      </c>
      <c r="H609">
        <v>60</v>
      </c>
      <c r="I609" t="str">
        <f t="shared" si="9"/>
        <v>Good</v>
      </c>
    </row>
    <row r="610" spans="1:9" hidden="1" x14ac:dyDescent="0.45">
      <c r="A610" t="s">
        <v>12</v>
      </c>
      <c r="B610">
        <v>360810125</v>
      </c>
      <c r="C610" t="s">
        <v>13</v>
      </c>
      <c r="D610">
        <v>40.739263999999999</v>
      </c>
      <c r="E610">
        <v>-73.817694000000003</v>
      </c>
      <c r="F610" s="1">
        <v>44931</v>
      </c>
      <c r="G610">
        <v>8.5</v>
      </c>
      <c r="H610">
        <v>35</v>
      </c>
      <c r="I610" t="str">
        <f t="shared" si="9"/>
        <v>Good</v>
      </c>
    </row>
    <row r="611" spans="1:9" hidden="1" x14ac:dyDescent="0.45">
      <c r="A611" t="s">
        <v>12</v>
      </c>
      <c r="B611">
        <v>360810125</v>
      </c>
      <c r="C611" t="s">
        <v>13</v>
      </c>
      <c r="D611">
        <v>40.739263999999999</v>
      </c>
      <c r="E611">
        <v>-73.817694000000003</v>
      </c>
      <c r="F611" s="1">
        <v>44932</v>
      </c>
      <c r="G611">
        <v>8.8000000000000007</v>
      </c>
      <c r="H611">
        <v>37</v>
      </c>
      <c r="I611" t="str">
        <f t="shared" si="9"/>
        <v>Good</v>
      </c>
    </row>
    <row r="612" spans="1:9" hidden="1" x14ac:dyDescent="0.45">
      <c r="A612" t="s">
        <v>12</v>
      </c>
      <c r="B612">
        <v>360810125</v>
      </c>
      <c r="C612" t="s">
        <v>13</v>
      </c>
      <c r="D612">
        <v>40.739263999999999</v>
      </c>
      <c r="E612">
        <v>-73.817694000000003</v>
      </c>
      <c r="F612" s="1">
        <v>44933</v>
      </c>
      <c r="G612">
        <v>8.3000000000000007</v>
      </c>
      <c r="H612">
        <v>35</v>
      </c>
      <c r="I612" t="str">
        <f t="shared" si="9"/>
        <v>Good</v>
      </c>
    </row>
    <row r="613" spans="1:9" hidden="1" x14ac:dyDescent="0.45">
      <c r="A613" t="s">
        <v>12</v>
      </c>
      <c r="B613">
        <v>360810125</v>
      </c>
      <c r="C613" t="s">
        <v>13</v>
      </c>
      <c r="D613">
        <v>40.739263999999999</v>
      </c>
      <c r="E613">
        <v>-73.817694000000003</v>
      </c>
      <c r="F613" s="1">
        <v>44934</v>
      </c>
      <c r="G613">
        <v>7.4</v>
      </c>
      <c r="H613">
        <v>31</v>
      </c>
      <c r="I613" t="str">
        <f t="shared" si="9"/>
        <v>Good</v>
      </c>
    </row>
    <row r="614" spans="1:9" hidden="1" x14ac:dyDescent="0.45">
      <c r="A614" t="s">
        <v>12</v>
      </c>
      <c r="B614">
        <v>360810125</v>
      </c>
      <c r="C614" t="s">
        <v>13</v>
      </c>
      <c r="D614">
        <v>40.739263999999999</v>
      </c>
      <c r="E614">
        <v>-73.817694000000003</v>
      </c>
      <c r="F614" s="1">
        <v>44935</v>
      </c>
      <c r="G614">
        <v>10.1</v>
      </c>
      <c r="H614">
        <v>42</v>
      </c>
      <c r="I614" t="str">
        <f t="shared" si="9"/>
        <v>Good</v>
      </c>
    </row>
    <row r="615" spans="1:9" hidden="1" x14ac:dyDescent="0.45">
      <c r="A615" t="s">
        <v>12</v>
      </c>
      <c r="B615">
        <v>360810125</v>
      </c>
      <c r="C615" t="s">
        <v>13</v>
      </c>
      <c r="D615">
        <v>40.739263999999999</v>
      </c>
      <c r="E615">
        <v>-73.817694000000003</v>
      </c>
      <c r="F615" s="1">
        <v>44936</v>
      </c>
      <c r="G615">
        <v>11.3</v>
      </c>
      <c r="H615">
        <v>47</v>
      </c>
      <c r="I615" t="str">
        <f t="shared" si="9"/>
        <v>Good</v>
      </c>
    </row>
    <row r="616" spans="1:9" hidden="1" x14ac:dyDescent="0.45">
      <c r="A616" t="s">
        <v>12</v>
      </c>
      <c r="B616">
        <v>360810125</v>
      </c>
      <c r="C616" t="s">
        <v>13</v>
      </c>
      <c r="D616">
        <v>40.739263999999999</v>
      </c>
      <c r="E616">
        <v>-73.817694000000003</v>
      </c>
      <c r="F616" s="1">
        <v>44937</v>
      </c>
      <c r="G616">
        <v>10.5</v>
      </c>
      <c r="H616">
        <v>44</v>
      </c>
      <c r="I616" t="str">
        <f t="shared" si="9"/>
        <v>Good</v>
      </c>
    </row>
    <row r="617" spans="1:9" hidden="1" x14ac:dyDescent="0.45">
      <c r="A617" t="s">
        <v>12</v>
      </c>
      <c r="B617">
        <v>360810125</v>
      </c>
      <c r="C617" t="s">
        <v>13</v>
      </c>
      <c r="D617">
        <v>40.739263999999999</v>
      </c>
      <c r="E617">
        <v>-73.817694000000003</v>
      </c>
      <c r="F617" s="1">
        <v>44938</v>
      </c>
      <c r="G617">
        <v>9.6</v>
      </c>
      <c r="H617">
        <v>40</v>
      </c>
      <c r="I617" t="str">
        <f t="shared" si="9"/>
        <v>Good</v>
      </c>
    </row>
    <row r="618" spans="1:9" hidden="1" x14ac:dyDescent="0.45">
      <c r="A618" t="s">
        <v>12</v>
      </c>
      <c r="B618">
        <v>360810125</v>
      </c>
      <c r="C618" t="s">
        <v>13</v>
      </c>
      <c r="D618">
        <v>40.739263999999999</v>
      </c>
      <c r="E618">
        <v>-73.817694000000003</v>
      </c>
      <c r="F618" s="1">
        <v>44939</v>
      </c>
      <c r="G618">
        <v>10.1</v>
      </c>
      <c r="H618">
        <v>42</v>
      </c>
      <c r="I618" t="str">
        <f t="shared" si="9"/>
        <v>Good</v>
      </c>
    </row>
    <row r="619" spans="1:9" hidden="1" x14ac:dyDescent="0.45">
      <c r="A619" t="s">
        <v>12</v>
      </c>
      <c r="B619">
        <v>360810125</v>
      </c>
      <c r="C619" t="s">
        <v>13</v>
      </c>
      <c r="D619">
        <v>40.739263999999999</v>
      </c>
      <c r="E619">
        <v>-73.817694000000003</v>
      </c>
      <c r="F619" s="1">
        <v>44940</v>
      </c>
      <c r="G619">
        <v>7.8</v>
      </c>
      <c r="H619">
        <v>33</v>
      </c>
      <c r="I619" t="str">
        <f t="shared" si="9"/>
        <v>Good</v>
      </c>
    </row>
    <row r="620" spans="1:9" hidden="1" x14ac:dyDescent="0.45">
      <c r="A620" t="s">
        <v>12</v>
      </c>
      <c r="B620">
        <v>360810125</v>
      </c>
      <c r="C620" t="s">
        <v>13</v>
      </c>
      <c r="D620">
        <v>40.739263999999999</v>
      </c>
      <c r="E620">
        <v>-73.817694000000003</v>
      </c>
      <c r="F620" s="1">
        <v>44941</v>
      </c>
      <c r="G620">
        <v>7.3</v>
      </c>
      <c r="H620">
        <v>30</v>
      </c>
      <c r="I620" t="str">
        <f t="shared" si="9"/>
        <v>Good</v>
      </c>
    </row>
    <row r="621" spans="1:9" hidden="1" x14ac:dyDescent="0.45">
      <c r="A621" t="s">
        <v>12</v>
      </c>
      <c r="B621">
        <v>360810125</v>
      </c>
      <c r="C621" t="s">
        <v>13</v>
      </c>
      <c r="D621">
        <v>40.739263999999999</v>
      </c>
      <c r="E621">
        <v>-73.817694000000003</v>
      </c>
      <c r="F621" s="1">
        <v>44942</v>
      </c>
      <c r="G621">
        <v>7.4</v>
      </c>
      <c r="H621">
        <v>31</v>
      </c>
      <c r="I621" t="str">
        <f t="shared" si="9"/>
        <v>Good</v>
      </c>
    </row>
    <row r="622" spans="1:9" hidden="1" x14ac:dyDescent="0.45">
      <c r="A622" t="s">
        <v>12</v>
      </c>
      <c r="B622">
        <v>360810125</v>
      </c>
      <c r="C622" t="s">
        <v>13</v>
      </c>
      <c r="D622">
        <v>40.739263999999999</v>
      </c>
      <c r="E622">
        <v>-73.817694000000003</v>
      </c>
      <c r="F622" s="1">
        <v>44943</v>
      </c>
      <c r="G622">
        <v>10.5</v>
      </c>
      <c r="H622">
        <v>44</v>
      </c>
      <c r="I622" t="str">
        <f t="shared" si="9"/>
        <v>Good</v>
      </c>
    </row>
    <row r="623" spans="1:9" hidden="1" x14ac:dyDescent="0.45">
      <c r="A623" t="s">
        <v>12</v>
      </c>
      <c r="B623">
        <v>360810125</v>
      </c>
      <c r="C623" t="s">
        <v>13</v>
      </c>
      <c r="D623">
        <v>40.739263999999999</v>
      </c>
      <c r="E623">
        <v>-73.817694000000003</v>
      </c>
      <c r="F623" s="1">
        <v>44944</v>
      </c>
      <c r="G623">
        <v>7</v>
      </c>
      <c r="H623">
        <v>29</v>
      </c>
      <c r="I623" t="str">
        <f t="shared" si="9"/>
        <v>Good</v>
      </c>
    </row>
    <row r="624" spans="1:9" hidden="1" x14ac:dyDescent="0.45">
      <c r="A624" t="s">
        <v>12</v>
      </c>
      <c r="B624">
        <v>360810125</v>
      </c>
      <c r="C624" t="s">
        <v>13</v>
      </c>
      <c r="D624">
        <v>40.739263999999999</v>
      </c>
      <c r="E624">
        <v>-73.817694000000003</v>
      </c>
      <c r="F624" s="1">
        <v>44945</v>
      </c>
      <c r="G624">
        <v>7</v>
      </c>
      <c r="H624">
        <v>29</v>
      </c>
      <c r="I624" t="str">
        <f t="shared" si="9"/>
        <v>Good</v>
      </c>
    </row>
    <row r="625" spans="1:9" hidden="1" x14ac:dyDescent="0.45">
      <c r="A625" t="s">
        <v>12</v>
      </c>
      <c r="B625">
        <v>360810125</v>
      </c>
      <c r="C625" t="s">
        <v>13</v>
      </c>
      <c r="D625">
        <v>40.739263999999999</v>
      </c>
      <c r="E625">
        <v>-73.817694000000003</v>
      </c>
      <c r="F625" s="1">
        <v>44946</v>
      </c>
      <c r="G625">
        <v>8.6</v>
      </c>
      <c r="H625">
        <v>36</v>
      </c>
      <c r="I625" t="str">
        <f t="shared" si="9"/>
        <v>Good</v>
      </c>
    </row>
    <row r="626" spans="1:9" hidden="1" x14ac:dyDescent="0.45">
      <c r="A626" t="s">
        <v>12</v>
      </c>
      <c r="B626">
        <v>360810125</v>
      </c>
      <c r="C626" t="s">
        <v>13</v>
      </c>
      <c r="D626">
        <v>40.739263999999999</v>
      </c>
      <c r="E626">
        <v>-73.817694000000003</v>
      </c>
      <c r="F626" s="1">
        <v>44947</v>
      </c>
      <c r="G626">
        <v>4.3</v>
      </c>
      <c r="H626">
        <v>18</v>
      </c>
      <c r="I626" t="str">
        <f t="shared" si="9"/>
        <v>Good</v>
      </c>
    </row>
    <row r="627" spans="1:9" hidden="1" x14ac:dyDescent="0.45">
      <c r="A627" t="s">
        <v>12</v>
      </c>
      <c r="B627">
        <v>360810125</v>
      </c>
      <c r="C627" t="s">
        <v>13</v>
      </c>
      <c r="D627">
        <v>40.739263999999999</v>
      </c>
      <c r="E627">
        <v>-73.817694000000003</v>
      </c>
      <c r="F627" s="1">
        <v>44948</v>
      </c>
      <c r="G627">
        <v>6.6</v>
      </c>
      <c r="H627">
        <v>28</v>
      </c>
      <c r="I627" t="str">
        <f t="shared" si="9"/>
        <v>Good</v>
      </c>
    </row>
    <row r="628" spans="1:9" hidden="1" x14ac:dyDescent="0.45">
      <c r="A628" t="s">
        <v>12</v>
      </c>
      <c r="B628">
        <v>360810125</v>
      </c>
      <c r="C628" t="s">
        <v>13</v>
      </c>
      <c r="D628">
        <v>40.739263999999999</v>
      </c>
      <c r="E628">
        <v>-73.817694000000003</v>
      </c>
      <c r="F628" s="1">
        <v>44949</v>
      </c>
      <c r="G628">
        <v>8.1999999999999993</v>
      </c>
      <c r="H628">
        <v>34</v>
      </c>
      <c r="I628" t="str">
        <f t="shared" si="9"/>
        <v>Good</v>
      </c>
    </row>
    <row r="629" spans="1:9" hidden="1" x14ac:dyDescent="0.45">
      <c r="A629" t="s">
        <v>12</v>
      </c>
      <c r="B629">
        <v>360810125</v>
      </c>
      <c r="C629" t="s">
        <v>13</v>
      </c>
      <c r="D629">
        <v>40.739263999999999</v>
      </c>
      <c r="E629">
        <v>-73.817694000000003</v>
      </c>
      <c r="F629" s="1">
        <v>44950</v>
      </c>
      <c r="G629">
        <v>5</v>
      </c>
      <c r="H629">
        <v>21</v>
      </c>
      <c r="I629" t="str">
        <f t="shared" si="9"/>
        <v>Good</v>
      </c>
    </row>
    <row r="630" spans="1:9" hidden="1" x14ac:dyDescent="0.45">
      <c r="A630" t="s">
        <v>12</v>
      </c>
      <c r="B630">
        <v>360810125</v>
      </c>
      <c r="C630" t="s">
        <v>13</v>
      </c>
      <c r="D630">
        <v>40.739263999999999</v>
      </c>
      <c r="E630">
        <v>-73.817694000000003</v>
      </c>
      <c r="F630" s="1">
        <v>44951</v>
      </c>
      <c r="G630">
        <v>7.2</v>
      </c>
      <c r="H630">
        <v>30</v>
      </c>
      <c r="I630" t="str">
        <f t="shared" si="9"/>
        <v>Good</v>
      </c>
    </row>
    <row r="631" spans="1:9" hidden="1" x14ac:dyDescent="0.45">
      <c r="A631" t="s">
        <v>12</v>
      </c>
      <c r="B631">
        <v>360810125</v>
      </c>
      <c r="C631" t="s">
        <v>13</v>
      </c>
      <c r="D631">
        <v>40.739263999999999</v>
      </c>
      <c r="E631">
        <v>-73.817694000000003</v>
      </c>
      <c r="F631" s="1">
        <v>44952</v>
      </c>
      <c r="G631">
        <v>8.1999999999999993</v>
      </c>
      <c r="H631">
        <v>34</v>
      </c>
      <c r="I631" t="str">
        <f t="shared" si="9"/>
        <v>Good</v>
      </c>
    </row>
    <row r="632" spans="1:9" hidden="1" x14ac:dyDescent="0.45">
      <c r="A632" t="s">
        <v>12</v>
      </c>
      <c r="B632">
        <v>360810125</v>
      </c>
      <c r="C632" t="s">
        <v>13</v>
      </c>
      <c r="D632">
        <v>40.739263999999999</v>
      </c>
      <c r="E632">
        <v>-73.817694000000003</v>
      </c>
      <c r="F632" s="1">
        <v>44953</v>
      </c>
      <c r="G632">
        <v>9</v>
      </c>
      <c r="H632">
        <v>38</v>
      </c>
      <c r="I632" t="str">
        <f t="shared" si="9"/>
        <v>Good</v>
      </c>
    </row>
    <row r="633" spans="1:9" hidden="1" x14ac:dyDescent="0.45">
      <c r="A633" t="s">
        <v>12</v>
      </c>
      <c r="B633">
        <v>360810125</v>
      </c>
      <c r="C633" t="s">
        <v>13</v>
      </c>
      <c r="D633">
        <v>40.739263999999999</v>
      </c>
      <c r="E633">
        <v>-73.817694000000003</v>
      </c>
      <c r="F633" s="1">
        <v>44954</v>
      </c>
      <c r="G633">
        <v>8.9</v>
      </c>
      <c r="H633">
        <v>37</v>
      </c>
      <c r="I633" t="str">
        <f t="shared" si="9"/>
        <v>Good</v>
      </c>
    </row>
    <row r="634" spans="1:9" hidden="1" x14ac:dyDescent="0.45">
      <c r="A634" t="s">
        <v>12</v>
      </c>
      <c r="B634">
        <v>360810125</v>
      </c>
      <c r="C634" t="s">
        <v>13</v>
      </c>
      <c r="D634">
        <v>40.739263999999999</v>
      </c>
      <c r="E634">
        <v>-73.817694000000003</v>
      </c>
      <c r="F634" s="1">
        <v>44955</v>
      </c>
      <c r="G634">
        <v>11</v>
      </c>
      <c r="H634">
        <v>46</v>
      </c>
      <c r="I634" t="str">
        <f t="shared" si="9"/>
        <v>Good</v>
      </c>
    </row>
    <row r="635" spans="1:9" hidden="1" x14ac:dyDescent="0.45">
      <c r="A635" t="s">
        <v>12</v>
      </c>
      <c r="B635">
        <v>360810125</v>
      </c>
      <c r="C635" t="s">
        <v>13</v>
      </c>
      <c r="D635">
        <v>40.739263999999999</v>
      </c>
      <c r="E635">
        <v>-73.817694000000003</v>
      </c>
      <c r="F635" s="1">
        <v>44956</v>
      </c>
      <c r="G635">
        <v>12.2</v>
      </c>
      <c r="H635">
        <v>51</v>
      </c>
      <c r="I635" t="str">
        <f t="shared" si="9"/>
        <v>Good</v>
      </c>
    </row>
    <row r="636" spans="1:9" hidden="1" x14ac:dyDescent="0.45">
      <c r="A636" t="s">
        <v>12</v>
      </c>
      <c r="B636">
        <v>360810125</v>
      </c>
      <c r="C636" t="s">
        <v>13</v>
      </c>
      <c r="D636">
        <v>40.739263999999999</v>
      </c>
      <c r="E636">
        <v>-73.817694000000003</v>
      </c>
      <c r="F636" s="1">
        <v>44957</v>
      </c>
      <c r="G636">
        <v>8.3000000000000007</v>
      </c>
      <c r="H636">
        <v>35</v>
      </c>
      <c r="I636" t="str">
        <f t="shared" si="9"/>
        <v>Good</v>
      </c>
    </row>
    <row r="637" spans="1:9" hidden="1" x14ac:dyDescent="0.45">
      <c r="A637" t="s">
        <v>12</v>
      </c>
      <c r="B637">
        <v>360810125</v>
      </c>
      <c r="C637" t="s">
        <v>13</v>
      </c>
      <c r="D637">
        <v>40.739263999999999</v>
      </c>
      <c r="E637">
        <v>-73.817694000000003</v>
      </c>
      <c r="F637" s="1">
        <v>44958</v>
      </c>
      <c r="G637">
        <v>8.4</v>
      </c>
      <c r="H637">
        <v>35</v>
      </c>
      <c r="I637" t="str">
        <f t="shared" si="9"/>
        <v>Good</v>
      </c>
    </row>
    <row r="638" spans="1:9" hidden="1" x14ac:dyDescent="0.45">
      <c r="A638" t="s">
        <v>12</v>
      </c>
      <c r="B638">
        <v>360810125</v>
      </c>
      <c r="C638" t="s">
        <v>13</v>
      </c>
      <c r="D638">
        <v>40.739263999999999</v>
      </c>
      <c r="E638">
        <v>-73.817694000000003</v>
      </c>
      <c r="F638" s="1">
        <v>44959</v>
      </c>
      <c r="G638">
        <v>10.9</v>
      </c>
      <c r="H638">
        <v>45</v>
      </c>
      <c r="I638" t="str">
        <f t="shared" si="9"/>
        <v>Good</v>
      </c>
    </row>
    <row r="639" spans="1:9" hidden="1" x14ac:dyDescent="0.45">
      <c r="A639" t="s">
        <v>12</v>
      </c>
      <c r="B639">
        <v>360810125</v>
      </c>
      <c r="C639" t="s">
        <v>13</v>
      </c>
      <c r="D639">
        <v>40.739263999999999</v>
      </c>
      <c r="E639">
        <v>-73.817694000000003</v>
      </c>
      <c r="F639" s="1">
        <v>44960</v>
      </c>
      <c r="G639">
        <v>10</v>
      </c>
      <c r="H639">
        <v>42</v>
      </c>
      <c r="I639" t="str">
        <f t="shared" si="9"/>
        <v>Good</v>
      </c>
    </row>
    <row r="640" spans="1:9" hidden="1" x14ac:dyDescent="0.45">
      <c r="A640" t="s">
        <v>12</v>
      </c>
      <c r="B640">
        <v>360810125</v>
      </c>
      <c r="C640" t="s">
        <v>13</v>
      </c>
      <c r="D640">
        <v>40.739263999999999</v>
      </c>
      <c r="E640">
        <v>-73.817694000000003</v>
      </c>
      <c r="F640" s="1">
        <v>44961</v>
      </c>
      <c r="G640">
        <v>6.6</v>
      </c>
      <c r="H640">
        <v>28</v>
      </c>
      <c r="I640" t="str">
        <f t="shared" si="9"/>
        <v>Good</v>
      </c>
    </row>
    <row r="641" spans="1:9" hidden="1" x14ac:dyDescent="0.45">
      <c r="A641" t="s">
        <v>12</v>
      </c>
      <c r="B641">
        <v>360810125</v>
      </c>
      <c r="C641" t="s">
        <v>13</v>
      </c>
      <c r="D641">
        <v>40.739263999999999</v>
      </c>
      <c r="E641">
        <v>-73.817694000000003</v>
      </c>
      <c r="F641" s="1">
        <v>44962</v>
      </c>
      <c r="G641">
        <v>8.1999999999999993</v>
      </c>
      <c r="H641">
        <v>34</v>
      </c>
      <c r="I641" t="str">
        <f t="shared" si="9"/>
        <v>Good</v>
      </c>
    </row>
    <row r="642" spans="1:9" hidden="1" x14ac:dyDescent="0.45">
      <c r="A642" t="s">
        <v>12</v>
      </c>
      <c r="B642">
        <v>360810125</v>
      </c>
      <c r="C642" t="s">
        <v>13</v>
      </c>
      <c r="D642">
        <v>40.739263999999999</v>
      </c>
      <c r="E642">
        <v>-73.817694000000003</v>
      </c>
      <c r="F642" s="1">
        <v>44963</v>
      </c>
      <c r="G642">
        <v>14.1</v>
      </c>
      <c r="H642">
        <v>55</v>
      </c>
      <c r="I642" t="str">
        <f t="shared" si="9"/>
        <v>Good</v>
      </c>
    </row>
    <row r="643" spans="1:9" hidden="1" x14ac:dyDescent="0.45">
      <c r="A643" t="s">
        <v>12</v>
      </c>
      <c r="B643">
        <v>360810125</v>
      </c>
      <c r="C643" t="s">
        <v>13</v>
      </c>
      <c r="D643">
        <v>40.739263999999999</v>
      </c>
      <c r="E643">
        <v>-73.817694000000003</v>
      </c>
      <c r="F643" s="1">
        <v>44964</v>
      </c>
      <c r="G643">
        <v>9.6999999999999993</v>
      </c>
      <c r="H643">
        <v>40</v>
      </c>
      <c r="I643" t="str">
        <f t="shared" ref="I643:I706" si="10">IF(H643&lt;=100,"Good","Bad")</f>
        <v>Good</v>
      </c>
    </row>
    <row r="644" spans="1:9" hidden="1" x14ac:dyDescent="0.45">
      <c r="A644" t="s">
        <v>12</v>
      </c>
      <c r="B644">
        <v>360810125</v>
      </c>
      <c r="C644" t="s">
        <v>13</v>
      </c>
      <c r="D644">
        <v>40.739263999999999</v>
      </c>
      <c r="E644">
        <v>-73.817694000000003</v>
      </c>
      <c r="F644" s="1">
        <v>44965</v>
      </c>
      <c r="G644">
        <v>12.7</v>
      </c>
      <c r="H644">
        <v>52</v>
      </c>
      <c r="I644" t="str">
        <f t="shared" si="10"/>
        <v>Good</v>
      </c>
    </row>
    <row r="645" spans="1:9" hidden="1" x14ac:dyDescent="0.45">
      <c r="A645" t="s">
        <v>12</v>
      </c>
      <c r="B645">
        <v>360810125</v>
      </c>
      <c r="C645" t="s">
        <v>13</v>
      </c>
      <c r="D645">
        <v>40.739263999999999</v>
      </c>
      <c r="E645">
        <v>-73.817694000000003</v>
      </c>
      <c r="F645" s="1">
        <v>44966</v>
      </c>
      <c r="G645">
        <v>14.1</v>
      </c>
      <c r="H645">
        <v>55</v>
      </c>
      <c r="I645" t="str">
        <f t="shared" si="10"/>
        <v>Good</v>
      </c>
    </row>
    <row r="646" spans="1:9" hidden="1" x14ac:dyDescent="0.45">
      <c r="A646" t="s">
        <v>12</v>
      </c>
      <c r="B646">
        <v>360810125</v>
      </c>
      <c r="C646" t="s">
        <v>13</v>
      </c>
      <c r="D646">
        <v>40.739263999999999</v>
      </c>
      <c r="E646">
        <v>-73.817694000000003</v>
      </c>
      <c r="F646" s="1">
        <v>44967</v>
      </c>
      <c r="G646">
        <v>9</v>
      </c>
      <c r="H646">
        <v>38</v>
      </c>
      <c r="I646" t="str">
        <f t="shared" si="10"/>
        <v>Good</v>
      </c>
    </row>
    <row r="647" spans="1:9" hidden="1" x14ac:dyDescent="0.45">
      <c r="A647" t="s">
        <v>12</v>
      </c>
      <c r="B647">
        <v>360810125</v>
      </c>
      <c r="C647" t="s">
        <v>13</v>
      </c>
      <c r="D647">
        <v>40.739263999999999</v>
      </c>
      <c r="E647">
        <v>-73.817694000000003</v>
      </c>
      <c r="F647" s="1">
        <v>44968</v>
      </c>
      <c r="G647">
        <v>7.2</v>
      </c>
      <c r="H647">
        <v>30</v>
      </c>
      <c r="I647" t="str">
        <f t="shared" si="10"/>
        <v>Good</v>
      </c>
    </row>
    <row r="648" spans="1:9" hidden="1" x14ac:dyDescent="0.45">
      <c r="A648" t="s">
        <v>12</v>
      </c>
      <c r="B648">
        <v>360810125</v>
      </c>
      <c r="C648" t="s">
        <v>13</v>
      </c>
      <c r="D648">
        <v>40.739263999999999</v>
      </c>
      <c r="E648">
        <v>-73.817694000000003</v>
      </c>
      <c r="F648" s="1">
        <v>44969</v>
      </c>
      <c r="G648">
        <v>7.6</v>
      </c>
      <c r="H648">
        <v>32</v>
      </c>
      <c r="I648" t="str">
        <f t="shared" si="10"/>
        <v>Good</v>
      </c>
    </row>
    <row r="649" spans="1:9" hidden="1" x14ac:dyDescent="0.45">
      <c r="A649" t="s">
        <v>12</v>
      </c>
      <c r="B649">
        <v>360810125</v>
      </c>
      <c r="C649" t="s">
        <v>13</v>
      </c>
      <c r="D649">
        <v>40.739263999999999</v>
      </c>
      <c r="E649">
        <v>-73.817694000000003</v>
      </c>
      <c r="F649" s="1">
        <v>44970</v>
      </c>
      <c r="G649">
        <v>7.6</v>
      </c>
      <c r="H649">
        <v>32</v>
      </c>
      <c r="I649" t="str">
        <f t="shared" si="10"/>
        <v>Good</v>
      </c>
    </row>
    <row r="650" spans="1:9" hidden="1" x14ac:dyDescent="0.45">
      <c r="A650" t="s">
        <v>12</v>
      </c>
      <c r="B650">
        <v>360810125</v>
      </c>
      <c r="C650" t="s">
        <v>13</v>
      </c>
      <c r="D650">
        <v>40.739263999999999</v>
      </c>
      <c r="E650">
        <v>-73.817694000000003</v>
      </c>
      <c r="F650" s="1">
        <v>44971</v>
      </c>
      <c r="G650">
        <v>5.0999999999999996</v>
      </c>
      <c r="H650">
        <v>21</v>
      </c>
      <c r="I650" t="str">
        <f t="shared" si="10"/>
        <v>Good</v>
      </c>
    </row>
    <row r="651" spans="1:9" hidden="1" x14ac:dyDescent="0.45">
      <c r="A651" t="s">
        <v>12</v>
      </c>
      <c r="B651">
        <v>360810125</v>
      </c>
      <c r="C651" t="s">
        <v>13</v>
      </c>
      <c r="D651">
        <v>40.739263999999999</v>
      </c>
      <c r="E651">
        <v>-73.817694000000003</v>
      </c>
      <c r="F651" s="1">
        <v>44972</v>
      </c>
      <c r="G651">
        <v>9.1</v>
      </c>
      <c r="H651">
        <v>38</v>
      </c>
      <c r="I651" t="str">
        <f t="shared" si="10"/>
        <v>Good</v>
      </c>
    </row>
    <row r="652" spans="1:9" hidden="1" x14ac:dyDescent="0.45">
      <c r="A652" t="s">
        <v>12</v>
      </c>
      <c r="B652">
        <v>360810125</v>
      </c>
      <c r="C652" t="s">
        <v>13</v>
      </c>
      <c r="D652">
        <v>40.739263999999999</v>
      </c>
      <c r="E652">
        <v>-73.817694000000003</v>
      </c>
      <c r="F652" s="1">
        <v>44973</v>
      </c>
      <c r="G652">
        <v>14.9</v>
      </c>
      <c r="H652">
        <v>57</v>
      </c>
      <c r="I652" t="str">
        <f t="shared" si="10"/>
        <v>Good</v>
      </c>
    </row>
    <row r="653" spans="1:9" hidden="1" x14ac:dyDescent="0.45">
      <c r="A653" t="s">
        <v>12</v>
      </c>
      <c r="B653">
        <v>360810125</v>
      </c>
      <c r="C653" t="s">
        <v>13</v>
      </c>
      <c r="D653">
        <v>40.739263999999999</v>
      </c>
      <c r="E653">
        <v>-73.817694000000003</v>
      </c>
      <c r="F653" s="1">
        <v>44974</v>
      </c>
      <c r="G653">
        <v>7.5</v>
      </c>
      <c r="H653">
        <v>31</v>
      </c>
      <c r="I653" t="str">
        <f t="shared" si="10"/>
        <v>Good</v>
      </c>
    </row>
    <row r="654" spans="1:9" hidden="1" x14ac:dyDescent="0.45">
      <c r="A654" t="s">
        <v>12</v>
      </c>
      <c r="B654">
        <v>360810125</v>
      </c>
      <c r="C654" t="s">
        <v>13</v>
      </c>
      <c r="D654">
        <v>40.739263999999999</v>
      </c>
      <c r="E654">
        <v>-73.817694000000003</v>
      </c>
      <c r="F654" s="1">
        <v>44975</v>
      </c>
      <c r="G654">
        <v>6.6</v>
      </c>
      <c r="H654">
        <v>28</v>
      </c>
      <c r="I654" t="str">
        <f t="shared" si="10"/>
        <v>Good</v>
      </c>
    </row>
    <row r="655" spans="1:9" hidden="1" x14ac:dyDescent="0.45">
      <c r="A655" t="s">
        <v>12</v>
      </c>
      <c r="B655">
        <v>360810125</v>
      </c>
      <c r="C655" t="s">
        <v>13</v>
      </c>
      <c r="D655">
        <v>40.739263999999999</v>
      </c>
      <c r="E655">
        <v>-73.817694000000003</v>
      </c>
      <c r="F655" s="1">
        <v>44976</v>
      </c>
      <c r="G655">
        <v>7.1</v>
      </c>
      <c r="H655">
        <v>30</v>
      </c>
      <c r="I655" t="str">
        <f t="shared" si="10"/>
        <v>Good</v>
      </c>
    </row>
    <row r="656" spans="1:9" hidden="1" x14ac:dyDescent="0.45">
      <c r="A656" t="s">
        <v>12</v>
      </c>
      <c r="B656">
        <v>360810125</v>
      </c>
      <c r="C656" t="s">
        <v>13</v>
      </c>
      <c r="D656">
        <v>40.739263999999999</v>
      </c>
      <c r="E656">
        <v>-73.817694000000003</v>
      </c>
      <c r="F656" s="1">
        <v>44977</v>
      </c>
      <c r="G656">
        <v>8.9</v>
      </c>
      <c r="H656">
        <v>37</v>
      </c>
      <c r="I656" t="str">
        <f t="shared" si="10"/>
        <v>Good</v>
      </c>
    </row>
    <row r="657" spans="1:9" hidden="1" x14ac:dyDescent="0.45">
      <c r="A657" t="s">
        <v>12</v>
      </c>
      <c r="B657">
        <v>360810125</v>
      </c>
      <c r="C657" t="s">
        <v>13</v>
      </c>
      <c r="D657">
        <v>40.739263999999999</v>
      </c>
      <c r="E657">
        <v>-73.817694000000003</v>
      </c>
      <c r="F657" s="1">
        <v>44978</v>
      </c>
      <c r="G657">
        <v>9.9</v>
      </c>
      <c r="H657">
        <v>41</v>
      </c>
      <c r="I657" t="str">
        <f t="shared" si="10"/>
        <v>Good</v>
      </c>
    </row>
    <row r="658" spans="1:9" hidden="1" x14ac:dyDescent="0.45">
      <c r="A658" t="s">
        <v>12</v>
      </c>
      <c r="B658">
        <v>360810125</v>
      </c>
      <c r="C658" t="s">
        <v>13</v>
      </c>
      <c r="D658">
        <v>40.739263999999999</v>
      </c>
      <c r="E658">
        <v>-73.817694000000003</v>
      </c>
      <c r="F658" s="1">
        <v>44979</v>
      </c>
      <c r="G658">
        <v>8.9</v>
      </c>
      <c r="H658">
        <v>37</v>
      </c>
      <c r="I658" t="str">
        <f t="shared" si="10"/>
        <v>Good</v>
      </c>
    </row>
    <row r="659" spans="1:9" hidden="1" x14ac:dyDescent="0.45">
      <c r="A659" t="s">
        <v>12</v>
      </c>
      <c r="B659">
        <v>360810125</v>
      </c>
      <c r="C659" t="s">
        <v>13</v>
      </c>
      <c r="D659">
        <v>40.739263999999999</v>
      </c>
      <c r="E659">
        <v>-73.817694000000003</v>
      </c>
      <c r="F659" s="1">
        <v>44980</v>
      </c>
      <c r="G659">
        <v>5.6</v>
      </c>
      <c r="H659">
        <v>23</v>
      </c>
      <c r="I659" t="str">
        <f t="shared" si="10"/>
        <v>Good</v>
      </c>
    </row>
    <row r="660" spans="1:9" hidden="1" x14ac:dyDescent="0.45">
      <c r="A660" t="s">
        <v>12</v>
      </c>
      <c r="B660">
        <v>360810125</v>
      </c>
      <c r="C660" t="s">
        <v>13</v>
      </c>
      <c r="D660">
        <v>40.739263999999999</v>
      </c>
      <c r="E660">
        <v>-73.817694000000003</v>
      </c>
      <c r="F660" s="1">
        <v>44981</v>
      </c>
      <c r="G660">
        <v>7.6</v>
      </c>
      <c r="H660">
        <v>32</v>
      </c>
      <c r="I660" t="str">
        <f t="shared" si="10"/>
        <v>Good</v>
      </c>
    </row>
    <row r="661" spans="1:9" hidden="1" x14ac:dyDescent="0.45">
      <c r="A661" t="s">
        <v>12</v>
      </c>
      <c r="B661">
        <v>360810125</v>
      </c>
      <c r="C661" t="s">
        <v>13</v>
      </c>
      <c r="D661">
        <v>40.739263999999999</v>
      </c>
      <c r="E661">
        <v>-73.817694000000003</v>
      </c>
      <c r="F661" s="1">
        <v>44982</v>
      </c>
      <c r="G661">
        <v>4.3</v>
      </c>
      <c r="H661">
        <v>18</v>
      </c>
      <c r="I661" t="str">
        <f t="shared" si="10"/>
        <v>Good</v>
      </c>
    </row>
    <row r="662" spans="1:9" hidden="1" x14ac:dyDescent="0.45">
      <c r="A662" t="s">
        <v>12</v>
      </c>
      <c r="B662">
        <v>360810125</v>
      </c>
      <c r="C662" t="s">
        <v>13</v>
      </c>
      <c r="D662">
        <v>40.739263999999999</v>
      </c>
      <c r="E662">
        <v>-73.817694000000003</v>
      </c>
      <c r="F662" s="1">
        <v>44983</v>
      </c>
      <c r="G662">
        <v>11.2</v>
      </c>
      <c r="H662">
        <v>47</v>
      </c>
      <c r="I662" t="str">
        <f t="shared" si="10"/>
        <v>Good</v>
      </c>
    </row>
    <row r="663" spans="1:9" hidden="1" x14ac:dyDescent="0.45">
      <c r="A663" t="s">
        <v>12</v>
      </c>
      <c r="B663">
        <v>360810125</v>
      </c>
      <c r="C663" t="s">
        <v>13</v>
      </c>
      <c r="D663">
        <v>40.739263999999999</v>
      </c>
      <c r="E663">
        <v>-73.817694000000003</v>
      </c>
      <c r="F663" s="1">
        <v>44984</v>
      </c>
      <c r="G663">
        <v>5.2</v>
      </c>
      <c r="H663">
        <v>22</v>
      </c>
      <c r="I663" t="str">
        <f t="shared" si="10"/>
        <v>Good</v>
      </c>
    </row>
    <row r="664" spans="1:9" hidden="1" x14ac:dyDescent="0.45">
      <c r="A664" t="s">
        <v>12</v>
      </c>
      <c r="B664">
        <v>360810125</v>
      </c>
      <c r="C664" t="s">
        <v>13</v>
      </c>
      <c r="D664">
        <v>40.739263999999999</v>
      </c>
      <c r="E664">
        <v>-73.817694000000003</v>
      </c>
      <c r="F664" s="1">
        <v>44985</v>
      </c>
      <c r="G664">
        <v>7.2</v>
      </c>
      <c r="H664">
        <v>30</v>
      </c>
      <c r="I664" t="str">
        <f t="shared" si="10"/>
        <v>Good</v>
      </c>
    </row>
    <row r="665" spans="1:9" hidden="1" x14ac:dyDescent="0.45">
      <c r="A665" t="s">
        <v>12</v>
      </c>
      <c r="B665">
        <v>360810125</v>
      </c>
      <c r="C665" t="s">
        <v>13</v>
      </c>
      <c r="D665">
        <v>40.739263999999999</v>
      </c>
      <c r="E665">
        <v>-73.817694000000003</v>
      </c>
      <c r="F665" s="1">
        <v>44986</v>
      </c>
      <c r="G665">
        <v>6.9</v>
      </c>
      <c r="H665">
        <v>29</v>
      </c>
      <c r="I665" t="str">
        <f t="shared" si="10"/>
        <v>Good</v>
      </c>
    </row>
    <row r="666" spans="1:9" hidden="1" x14ac:dyDescent="0.45">
      <c r="A666" t="s">
        <v>12</v>
      </c>
      <c r="B666">
        <v>360810125</v>
      </c>
      <c r="C666" t="s">
        <v>13</v>
      </c>
      <c r="D666">
        <v>40.739263999999999</v>
      </c>
      <c r="E666">
        <v>-73.817694000000003</v>
      </c>
      <c r="F666" s="1">
        <v>44987</v>
      </c>
      <c r="G666">
        <v>9.4</v>
      </c>
      <c r="H666">
        <v>39</v>
      </c>
      <c r="I666" t="str">
        <f t="shared" si="10"/>
        <v>Good</v>
      </c>
    </row>
    <row r="667" spans="1:9" hidden="1" x14ac:dyDescent="0.45">
      <c r="A667" t="s">
        <v>12</v>
      </c>
      <c r="B667">
        <v>360810125</v>
      </c>
      <c r="C667" t="s">
        <v>13</v>
      </c>
      <c r="D667">
        <v>40.739263999999999</v>
      </c>
      <c r="E667">
        <v>-73.817694000000003</v>
      </c>
      <c r="F667" s="1">
        <v>44988</v>
      </c>
      <c r="G667">
        <v>5.5</v>
      </c>
      <c r="H667">
        <v>23</v>
      </c>
      <c r="I667" t="str">
        <f t="shared" si="10"/>
        <v>Good</v>
      </c>
    </row>
    <row r="668" spans="1:9" hidden="1" x14ac:dyDescent="0.45">
      <c r="A668" t="s">
        <v>12</v>
      </c>
      <c r="B668">
        <v>360810125</v>
      </c>
      <c r="C668" t="s">
        <v>13</v>
      </c>
      <c r="D668">
        <v>40.739263999999999</v>
      </c>
      <c r="E668">
        <v>-73.817694000000003</v>
      </c>
      <c r="F668" s="1">
        <v>44989</v>
      </c>
      <c r="G668">
        <v>6.2</v>
      </c>
      <c r="H668">
        <v>26</v>
      </c>
      <c r="I668" t="str">
        <f t="shared" si="10"/>
        <v>Good</v>
      </c>
    </row>
    <row r="669" spans="1:9" hidden="1" x14ac:dyDescent="0.45">
      <c r="A669" t="s">
        <v>12</v>
      </c>
      <c r="B669">
        <v>360810125</v>
      </c>
      <c r="C669" t="s">
        <v>13</v>
      </c>
      <c r="D669">
        <v>40.739263999999999</v>
      </c>
      <c r="E669">
        <v>-73.817694000000003</v>
      </c>
      <c r="F669" s="1">
        <v>44990</v>
      </c>
      <c r="G669">
        <v>5.5</v>
      </c>
      <c r="H669">
        <v>23</v>
      </c>
      <c r="I669" t="str">
        <f t="shared" si="10"/>
        <v>Good</v>
      </c>
    </row>
    <row r="670" spans="1:9" hidden="1" x14ac:dyDescent="0.45">
      <c r="A670" t="s">
        <v>12</v>
      </c>
      <c r="B670">
        <v>360810125</v>
      </c>
      <c r="C670" t="s">
        <v>13</v>
      </c>
      <c r="D670">
        <v>40.739263999999999</v>
      </c>
      <c r="E670">
        <v>-73.817694000000003</v>
      </c>
      <c r="F670" s="1">
        <v>44991</v>
      </c>
      <c r="G670">
        <v>4.3</v>
      </c>
      <c r="H670">
        <v>18</v>
      </c>
      <c r="I670" t="str">
        <f t="shared" si="10"/>
        <v>Good</v>
      </c>
    </row>
    <row r="671" spans="1:9" hidden="1" x14ac:dyDescent="0.45">
      <c r="A671" t="s">
        <v>12</v>
      </c>
      <c r="B671">
        <v>360810125</v>
      </c>
      <c r="C671" t="s">
        <v>13</v>
      </c>
      <c r="D671">
        <v>40.739263999999999</v>
      </c>
      <c r="E671">
        <v>-73.817694000000003</v>
      </c>
      <c r="F671" s="1">
        <v>44992</v>
      </c>
      <c r="G671">
        <v>5.8</v>
      </c>
      <c r="H671">
        <v>24</v>
      </c>
      <c r="I671" t="str">
        <f t="shared" si="10"/>
        <v>Good</v>
      </c>
    </row>
    <row r="672" spans="1:9" hidden="1" x14ac:dyDescent="0.45">
      <c r="A672" t="s">
        <v>12</v>
      </c>
      <c r="B672">
        <v>360810125</v>
      </c>
      <c r="C672" t="s">
        <v>13</v>
      </c>
      <c r="D672">
        <v>40.739263999999999</v>
      </c>
      <c r="E672">
        <v>-73.817694000000003</v>
      </c>
      <c r="F672" s="1">
        <v>44993</v>
      </c>
      <c r="G672">
        <v>4.9000000000000004</v>
      </c>
      <c r="H672">
        <v>20</v>
      </c>
      <c r="I672" t="str">
        <f t="shared" si="10"/>
        <v>Good</v>
      </c>
    </row>
    <row r="673" spans="1:9" hidden="1" x14ac:dyDescent="0.45">
      <c r="A673" t="s">
        <v>12</v>
      </c>
      <c r="B673">
        <v>360810125</v>
      </c>
      <c r="C673" t="s">
        <v>13</v>
      </c>
      <c r="D673">
        <v>40.739263999999999</v>
      </c>
      <c r="E673">
        <v>-73.817694000000003</v>
      </c>
      <c r="F673" s="1">
        <v>44994</v>
      </c>
      <c r="G673">
        <v>5.0999999999999996</v>
      </c>
      <c r="H673">
        <v>21</v>
      </c>
      <c r="I673" t="str">
        <f t="shared" si="10"/>
        <v>Good</v>
      </c>
    </row>
    <row r="674" spans="1:9" hidden="1" x14ac:dyDescent="0.45">
      <c r="A674" t="s">
        <v>12</v>
      </c>
      <c r="B674">
        <v>360810125</v>
      </c>
      <c r="C674" t="s">
        <v>13</v>
      </c>
      <c r="D674">
        <v>40.739263999999999</v>
      </c>
      <c r="E674">
        <v>-73.817694000000003</v>
      </c>
      <c r="F674" s="1">
        <v>44995</v>
      </c>
      <c r="G674">
        <v>5.4</v>
      </c>
      <c r="H674">
        <v>23</v>
      </c>
      <c r="I674" t="str">
        <f t="shared" si="10"/>
        <v>Good</v>
      </c>
    </row>
    <row r="675" spans="1:9" hidden="1" x14ac:dyDescent="0.45">
      <c r="A675" t="s">
        <v>12</v>
      </c>
      <c r="B675">
        <v>360810125</v>
      </c>
      <c r="C675" t="s">
        <v>13</v>
      </c>
      <c r="D675">
        <v>40.739263999999999</v>
      </c>
      <c r="E675">
        <v>-73.817694000000003</v>
      </c>
      <c r="F675" s="1">
        <v>44996</v>
      </c>
      <c r="G675">
        <v>6.5</v>
      </c>
      <c r="H675">
        <v>27</v>
      </c>
      <c r="I675" t="str">
        <f t="shared" si="10"/>
        <v>Good</v>
      </c>
    </row>
    <row r="676" spans="1:9" hidden="1" x14ac:dyDescent="0.45">
      <c r="A676" t="s">
        <v>12</v>
      </c>
      <c r="B676">
        <v>360810125</v>
      </c>
      <c r="C676" t="s">
        <v>13</v>
      </c>
      <c r="D676">
        <v>40.739263999999999</v>
      </c>
      <c r="E676">
        <v>-73.817694000000003</v>
      </c>
      <c r="F676" s="1">
        <v>44997</v>
      </c>
      <c r="G676">
        <v>5.5</v>
      </c>
      <c r="H676">
        <v>23</v>
      </c>
      <c r="I676" t="str">
        <f t="shared" si="10"/>
        <v>Good</v>
      </c>
    </row>
    <row r="677" spans="1:9" hidden="1" x14ac:dyDescent="0.45">
      <c r="A677" t="s">
        <v>12</v>
      </c>
      <c r="B677">
        <v>360810125</v>
      </c>
      <c r="C677" t="s">
        <v>13</v>
      </c>
      <c r="D677">
        <v>40.739263999999999</v>
      </c>
      <c r="E677">
        <v>-73.817694000000003</v>
      </c>
      <c r="F677" s="1">
        <v>44998</v>
      </c>
      <c r="G677">
        <v>5.9</v>
      </c>
      <c r="H677">
        <v>25</v>
      </c>
      <c r="I677" t="str">
        <f t="shared" si="10"/>
        <v>Good</v>
      </c>
    </row>
    <row r="678" spans="1:9" hidden="1" x14ac:dyDescent="0.45">
      <c r="A678" t="s">
        <v>12</v>
      </c>
      <c r="B678">
        <v>360810125</v>
      </c>
      <c r="C678" t="s">
        <v>13</v>
      </c>
      <c r="D678">
        <v>40.739263999999999</v>
      </c>
      <c r="E678">
        <v>-73.817694000000003</v>
      </c>
      <c r="F678" s="1">
        <v>44999</v>
      </c>
      <c r="G678">
        <v>3.3</v>
      </c>
      <c r="H678">
        <v>14</v>
      </c>
      <c r="I678" t="str">
        <f t="shared" si="10"/>
        <v>Good</v>
      </c>
    </row>
    <row r="679" spans="1:9" hidden="1" x14ac:dyDescent="0.45">
      <c r="A679" t="s">
        <v>12</v>
      </c>
      <c r="B679">
        <v>360810125</v>
      </c>
      <c r="C679" t="s">
        <v>13</v>
      </c>
      <c r="D679">
        <v>40.739263999999999</v>
      </c>
      <c r="E679">
        <v>-73.817694000000003</v>
      </c>
      <c r="F679" s="1">
        <v>45000</v>
      </c>
      <c r="G679">
        <v>4.3</v>
      </c>
      <c r="H679">
        <v>18</v>
      </c>
      <c r="I679" t="str">
        <f t="shared" si="10"/>
        <v>Good</v>
      </c>
    </row>
    <row r="680" spans="1:9" hidden="1" x14ac:dyDescent="0.45">
      <c r="A680" t="s">
        <v>12</v>
      </c>
      <c r="B680">
        <v>360810125</v>
      </c>
      <c r="C680" t="s">
        <v>13</v>
      </c>
      <c r="D680">
        <v>40.739263999999999</v>
      </c>
      <c r="E680">
        <v>-73.817694000000003</v>
      </c>
      <c r="F680" s="1">
        <v>45001</v>
      </c>
      <c r="G680">
        <v>6.6</v>
      </c>
      <c r="H680">
        <v>28</v>
      </c>
      <c r="I680" t="str">
        <f t="shared" si="10"/>
        <v>Good</v>
      </c>
    </row>
    <row r="681" spans="1:9" hidden="1" x14ac:dyDescent="0.45">
      <c r="A681" t="s">
        <v>12</v>
      </c>
      <c r="B681">
        <v>360810125</v>
      </c>
      <c r="C681" t="s">
        <v>13</v>
      </c>
      <c r="D681">
        <v>40.739263999999999</v>
      </c>
      <c r="E681">
        <v>-73.817694000000003</v>
      </c>
      <c r="F681" s="1">
        <v>45002</v>
      </c>
      <c r="G681">
        <v>14.9</v>
      </c>
      <c r="H681">
        <v>57</v>
      </c>
      <c r="I681" t="str">
        <f t="shared" si="10"/>
        <v>Good</v>
      </c>
    </row>
    <row r="682" spans="1:9" hidden="1" x14ac:dyDescent="0.45">
      <c r="A682" t="s">
        <v>12</v>
      </c>
      <c r="B682">
        <v>360810125</v>
      </c>
      <c r="C682" t="s">
        <v>13</v>
      </c>
      <c r="D682">
        <v>40.739263999999999</v>
      </c>
      <c r="E682">
        <v>-73.817694000000003</v>
      </c>
      <c r="F682" s="1">
        <v>45003</v>
      </c>
      <c r="G682">
        <v>7.9</v>
      </c>
      <c r="H682">
        <v>33</v>
      </c>
      <c r="I682" t="str">
        <f t="shared" si="10"/>
        <v>Good</v>
      </c>
    </row>
    <row r="683" spans="1:9" hidden="1" x14ac:dyDescent="0.45">
      <c r="A683" t="s">
        <v>12</v>
      </c>
      <c r="B683">
        <v>360810125</v>
      </c>
      <c r="C683" t="s">
        <v>13</v>
      </c>
      <c r="D683">
        <v>40.739263999999999</v>
      </c>
      <c r="E683">
        <v>-73.817694000000003</v>
      </c>
      <c r="F683" s="1">
        <v>45004</v>
      </c>
      <c r="G683">
        <v>3</v>
      </c>
      <c r="H683">
        <v>13</v>
      </c>
      <c r="I683" t="str">
        <f t="shared" si="10"/>
        <v>Good</v>
      </c>
    </row>
    <row r="684" spans="1:9" hidden="1" x14ac:dyDescent="0.45">
      <c r="A684" t="s">
        <v>12</v>
      </c>
      <c r="B684">
        <v>360810125</v>
      </c>
      <c r="C684" t="s">
        <v>13</v>
      </c>
      <c r="D684">
        <v>40.739263999999999</v>
      </c>
      <c r="E684">
        <v>-73.817694000000003</v>
      </c>
      <c r="F684" s="1">
        <v>45005</v>
      </c>
      <c r="G684">
        <v>7.5</v>
      </c>
      <c r="H684">
        <v>31</v>
      </c>
      <c r="I684" t="str">
        <f t="shared" si="10"/>
        <v>Good</v>
      </c>
    </row>
    <row r="685" spans="1:9" hidden="1" x14ac:dyDescent="0.45">
      <c r="A685" t="s">
        <v>12</v>
      </c>
      <c r="B685">
        <v>360810125</v>
      </c>
      <c r="C685" t="s">
        <v>13</v>
      </c>
      <c r="D685">
        <v>40.739263999999999</v>
      </c>
      <c r="E685">
        <v>-73.817694000000003</v>
      </c>
      <c r="F685" s="1">
        <v>45006</v>
      </c>
      <c r="G685">
        <v>8.1999999999999993</v>
      </c>
      <c r="H685">
        <v>34</v>
      </c>
      <c r="I685" t="str">
        <f t="shared" si="10"/>
        <v>Good</v>
      </c>
    </row>
    <row r="686" spans="1:9" hidden="1" x14ac:dyDescent="0.45">
      <c r="A686" t="s">
        <v>12</v>
      </c>
      <c r="B686">
        <v>360810125</v>
      </c>
      <c r="C686" t="s">
        <v>13</v>
      </c>
      <c r="D686">
        <v>40.739263999999999</v>
      </c>
      <c r="E686">
        <v>-73.817694000000003</v>
      </c>
      <c r="F686" s="1">
        <v>45007</v>
      </c>
      <c r="G686">
        <v>4.9000000000000004</v>
      </c>
      <c r="H686">
        <v>20</v>
      </c>
      <c r="I686" t="str">
        <f t="shared" si="10"/>
        <v>Good</v>
      </c>
    </row>
    <row r="687" spans="1:9" hidden="1" x14ac:dyDescent="0.45">
      <c r="A687" t="s">
        <v>12</v>
      </c>
      <c r="B687">
        <v>360810125</v>
      </c>
      <c r="C687" t="s">
        <v>13</v>
      </c>
      <c r="D687">
        <v>40.739263999999999</v>
      </c>
      <c r="E687">
        <v>-73.817694000000003</v>
      </c>
      <c r="F687" s="1">
        <v>45008</v>
      </c>
      <c r="G687">
        <v>10.9</v>
      </c>
      <c r="H687">
        <v>45</v>
      </c>
      <c r="I687" t="str">
        <f t="shared" si="10"/>
        <v>Good</v>
      </c>
    </row>
    <row r="688" spans="1:9" hidden="1" x14ac:dyDescent="0.45">
      <c r="A688" t="s">
        <v>12</v>
      </c>
      <c r="B688">
        <v>360810125</v>
      </c>
      <c r="C688" t="s">
        <v>13</v>
      </c>
      <c r="D688">
        <v>40.739263999999999</v>
      </c>
      <c r="E688">
        <v>-73.817694000000003</v>
      </c>
      <c r="F688" s="1">
        <v>45009</v>
      </c>
      <c r="G688">
        <v>7.6</v>
      </c>
      <c r="H688">
        <v>32</v>
      </c>
      <c r="I688" t="str">
        <f t="shared" si="10"/>
        <v>Good</v>
      </c>
    </row>
    <row r="689" spans="1:9" hidden="1" x14ac:dyDescent="0.45">
      <c r="A689" t="s">
        <v>12</v>
      </c>
      <c r="B689">
        <v>360810125</v>
      </c>
      <c r="C689" t="s">
        <v>13</v>
      </c>
      <c r="D689">
        <v>40.739263999999999</v>
      </c>
      <c r="E689">
        <v>-73.817694000000003</v>
      </c>
      <c r="F689" s="1">
        <v>45010</v>
      </c>
      <c r="G689">
        <v>4.2</v>
      </c>
      <c r="H689">
        <v>18</v>
      </c>
      <c r="I689" t="str">
        <f t="shared" si="10"/>
        <v>Good</v>
      </c>
    </row>
    <row r="690" spans="1:9" hidden="1" x14ac:dyDescent="0.45">
      <c r="A690" t="s">
        <v>12</v>
      </c>
      <c r="B690">
        <v>360810125</v>
      </c>
      <c r="C690" t="s">
        <v>13</v>
      </c>
      <c r="D690">
        <v>40.739263999999999</v>
      </c>
      <c r="E690">
        <v>-73.817694000000003</v>
      </c>
      <c r="F690" s="1">
        <v>45011</v>
      </c>
      <c r="G690">
        <v>5.3</v>
      </c>
      <c r="H690">
        <v>22</v>
      </c>
      <c r="I690" t="str">
        <f t="shared" si="10"/>
        <v>Good</v>
      </c>
    </row>
    <row r="691" spans="1:9" hidden="1" x14ac:dyDescent="0.45">
      <c r="A691" t="s">
        <v>12</v>
      </c>
      <c r="B691">
        <v>360810125</v>
      </c>
      <c r="C691" t="s">
        <v>13</v>
      </c>
      <c r="D691">
        <v>40.739263999999999</v>
      </c>
      <c r="E691">
        <v>-73.817694000000003</v>
      </c>
      <c r="F691" s="1">
        <v>45012</v>
      </c>
      <c r="G691">
        <v>5.6</v>
      </c>
      <c r="H691">
        <v>23</v>
      </c>
      <c r="I691" t="str">
        <f t="shared" si="10"/>
        <v>Good</v>
      </c>
    </row>
    <row r="692" spans="1:9" hidden="1" x14ac:dyDescent="0.45">
      <c r="A692" t="s">
        <v>12</v>
      </c>
      <c r="B692">
        <v>360810125</v>
      </c>
      <c r="C692" t="s">
        <v>13</v>
      </c>
      <c r="D692">
        <v>40.739263999999999</v>
      </c>
      <c r="E692">
        <v>-73.817694000000003</v>
      </c>
      <c r="F692" s="1">
        <v>45013</v>
      </c>
      <c r="G692">
        <v>5.2</v>
      </c>
      <c r="H692">
        <v>22</v>
      </c>
      <c r="I692" t="str">
        <f t="shared" si="10"/>
        <v>Good</v>
      </c>
    </row>
    <row r="693" spans="1:9" hidden="1" x14ac:dyDescent="0.45">
      <c r="A693" t="s">
        <v>12</v>
      </c>
      <c r="B693">
        <v>360810125</v>
      </c>
      <c r="C693" t="s">
        <v>13</v>
      </c>
      <c r="D693">
        <v>40.739263999999999</v>
      </c>
      <c r="E693">
        <v>-73.817694000000003</v>
      </c>
      <c r="F693" s="1">
        <v>45014</v>
      </c>
      <c r="G693">
        <v>4.5</v>
      </c>
      <c r="H693">
        <v>19</v>
      </c>
      <c r="I693" t="str">
        <f t="shared" si="10"/>
        <v>Good</v>
      </c>
    </row>
    <row r="694" spans="1:9" hidden="1" x14ac:dyDescent="0.45">
      <c r="A694" t="s">
        <v>12</v>
      </c>
      <c r="B694">
        <v>360810125</v>
      </c>
      <c r="C694" t="s">
        <v>13</v>
      </c>
      <c r="D694">
        <v>40.739263999999999</v>
      </c>
      <c r="E694">
        <v>-73.817694000000003</v>
      </c>
      <c r="F694" s="1">
        <v>45015</v>
      </c>
      <c r="G694">
        <v>4.5</v>
      </c>
      <c r="H694">
        <v>19</v>
      </c>
      <c r="I694" t="str">
        <f t="shared" si="10"/>
        <v>Good</v>
      </c>
    </row>
    <row r="695" spans="1:9" hidden="1" x14ac:dyDescent="0.45">
      <c r="A695" t="s">
        <v>12</v>
      </c>
      <c r="B695">
        <v>360810125</v>
      </c>
      <c r="C695" t="s">
        <v>13</v>
      </c>
      <c r="D695">
        <v>40.739263999999999</v>
      </c>
      <c r="E695">
        <v>-73.817694000000003</v>
      </c>
      <c r="F695" s="1">
        <v>45016</v>
      </c>
      <c r="G695">
        <v>8.6999999999999993</v>
      </c>
      <c r="H695">
        <v>36</v>
      </c>
      <c r="I695" t="str">
        <f t="shared" si="10"/>
        <v>Good</v>
      </c>
    </row>
    <row r="696" spans="1:9" hidden="1" x14ac:dyDescent="0.45">
      <c r="A696" t="s">
        <v>12</v>
      </c>
      <c r="B696">
        <v>360810125</v>
      </c>
      <c r="C696" t="s">
        <v>13</v>
      </c>
      <c r="D696">
        <v>40.739263999999999</v>
      </c>
      <c r="E696">
        <v>-73.817694000000003</v>
      </c>
      <c r="F696" s="1">
        <v>45017</v>
      </c>
      <c r="G696">
        <v>6.8</v>
      </c>
      <c r="H696">
        <v>28</v>
      </c>
      <c r="I696" t="str">
        <f t="shared" si="10"/>
        <v>Good</v>
      </c>
    </row>
    <row r="697" spans="1:9" hidden="1" x14ac:dyDescent="0.45">
      <c r="A697" t="s">
        <v>12</v>
      </c>
      <c r="B697">
        <v>360810125</v>
      </c>
      <c r="C697" t="s">
        <v>13</v>
      </c>
      <c r="D697">
        <v>40.739263999999999</v>
      </c>
      <c r="E697">
        <v>-73.817694000000003</v>
      </c>
      <c r="F697" s="1">
        <v>45018</v>
      </c>
      <c r="G697">
        <v>4.5999999999999996</v>
      </c>
      <c r="H697">
        <v>19</v>
      </c>
      <c r="I697" t="str">
        <f t="shared" si="10"/>
        <v>Good</v>
      </c>
    </row>
    <row r="698" spans="1:9" hidden="1" x14ac:dyDescent="0.45">
      <c r="A698" t="s">
        <v>12</v>
      </c>
      <c r="B698">
        <v>360810125</v>
      </c>
      <c r="C698" t="s">
        <v>13</v>
      </c>
      <c r="D698">
        <v>40.739263999999999</v>
      </c>
      <c r="E698">
        <v>-73.817694000000003</v>
      </c>
      <c r="F698" s="1">
        <v>45019</v>
      </c>
      <c r="G698">
        <v>5.3</v>
      </c>
      <c r="H698">
        <v>22</v>
      </c>
      <c r="I698" t="str">
        <f t="shared" si="10"/>
        <v>Good</v>
      </c>
    </row>
    <row r="699" spans="1:9" hidden="1" x14ac:dyDescent="0.45">
      <c r="A699" t="s">
        <v>12</v>
      </c>
      <c r="B699">
        <v>360810125</v>
      </c>
      <c r="C699" t="s">
        <v>13</v>
      </c>
      <c r="D699">
        <v>40.739263999999999</v>
      </c>
      <c r="E699">
        <v>-73.817694000000003</v>
      </c>
      <c r="F699" s="1">
        <v>45020</v>
      </c>
      <c r="G699">
        <v>9.5</v>
      </c>
      <c r="H699">
        <v>40</v>
      </c>
      <c r="I699" t="str">
        <f t="shared" si="10"/>
        <v>Good</v>
      </c>
    </row>
    <row r="700" spans="1:9" hidden="1" x14ac:dyDescent="0.45">
      <c r="A700" t="s">
        <v>12</v>
      </c>
      <c r="B700">
        <v>360810125</v>
      </c>
      <c r="C700" t="s">
        <v>13</v>
      </c>
      <c r="D700">
        <v>40.739263999999999</v>
      </c>
      <c r="E700">
        <v>-73.817694000000003</v>
      </c>
      <c r="F700" s="1">
        <v>45021</v>
      </c>
      <c r="G700">
        <v>5.5</v>
      </c>
      <c r="H700">
        <v>23</v>
      </c>
      <c r="I700" t="str">
        <f t="shared" si="10"/>
        <v>Good</v>
      </c>
    </row>
    <row r="701" spans="1:9" hidden="1" x14ac:dyDescent="0.45">
      <c r="A701" t="s">
        <v>12</v>
      </c>
      <c r="B701">
        <v>360810125</v>
      </c>
      <c r="C701" t="s">
        <v>13</v>
      </c>
      <c r="D701">
        <v>40.739263999999999</v>
      </c>
      <c r="E701">
        <v>-73.817694000000003</v>
      </c>
      <c r="F701" s="1">
        <v>45022</v>
      </c>
      <c r="G701">
        <v>8</v>
      </c>
      <c r="H701">
        <v>33</v>
      </c>
      <c r="I701" t="str">
        <f t="shared" si="10"/>
        <v>Good</v>
      </c>
    </row>
    <row r="702" spans="1:9" hidden="1" x14ac:dyDescent="0.45">
      <c r="A702" t="s">
        <v>12</v>
      </c>
      <c r="B702">
        <v>360810125</v>
      </c>
      <c r="C702" t="s">
        <v>13</v>
      </c>
      <c r="D702">
        <v>40.739263999999999</v>
      </c>
      <c r="E702">
        <v>-73.817694000000003</v>
      </c>
      <c r="F702" s="1">
        <v>45023</v>
      </c>
      <c r="G702">
        <v>3.6</v>
      </c>
      <c r="H702">
        <v>15</v>
      </c>
      <c r="I702" t="str">
        <f t="shared" si="10"/>
        <v>Good</v>
      </c>
    </row>
    <row r="703" spans="1:9" hidden="1" x14ac:dyDescent="0.45">
      <c r="A703" t="s">
        <v>12</v>
      </c>
      <c r="B703">
        <v>360810125</v>
      </c>
      <c r="C703" t="s">
        <v>13</v>
      </c>
      <c r="D703">
        <v>40.739263999999999</v>
      </c>
      <c r="E703">
        <v>-73.817694000000003</v>
      </c>
      <c r="F703" s="1">
        <v>45024</v>
      </c>
      <c r="G703">
        <v>3.9</v>
      </c>
      <c r="H703">
        <v>16</v>
      </c>
      <c r="I703" t="str">
        <f t="shared" si="10"/>
        <v>Good</v>
      </c>
    </row>
    <row r="704" spans="1:9" hidden="1" x14ac:dyDescent="0.45">
      <c r="A704" t="s">
        <v>12</v>
      </c>
      <c r="B704">
        <v>360810125</v>
      </c>
      <c r="C704" t="s">
        <v>13</v>
      </c>
      <c r="D704">
        <v>40.739263999999999</v>
      </c>
      <c r="E704">
        <v>-73.817694000000003</v>
      </c>
      <c r="F704" s="1">
        <v>45025</v>
      </c>
      <c r="G704">
        <v>5.4</v>
      </c>
      <c r="H704">
        <v>23</v>
      </c>
      <c r="I704" t="str">
        <f t="shared" si="10"/>
        <v>Good</v>
      </c>
    </row>
    <row r="705" spans="1:9" hidden="1" x14ac:dyDescent="0.45">
      <c r="A705" t="s">
        <v>12</v>
      </c>
      <c r="B705">
        <v>360810125</v>
      </c>
      <c r="C705" t="s">
        <v>13</v>
      </c>
      <c r="D705">
        <v>40.739263999999999</v>
      </c>
      <c r="E705">
        <v>-73.817694000000003</v>
      </c>
      <c r="F705" s="1">
        <v>45026</v>
      </c>
      <c r="G705">
        <v>6</v>
      </c>
      <c r="H705">
        <v>25</v>
      </c>
      <c r="I705" t="str">
        <f t="shared" si="10"/>
        <v>Good</v>
      </c>
    </row>
    <row r="706" spans="1:9" hidden="1" x14ac:dyDescent="0.45">
      <c r="A706" t="s">
        <v>12</v>
      </c>
      <c r="B706">
        <v>360810125</v>
      </c>
      <c r="C706" t="s">
        <v>13</v>
      </c>
      <c r="D706">
        <v>40.739263999999999</v>
      </c>
      <c r="E706">
        <v>-73.817694000000003</v>
      </c>
      <c r="F706" s="1">
        <v>45027</v>
      </c>
      <c r="G706">
        <v>6.9</v>
      </c>
      <c r="H706">
        <v>29</v>
      </c>
      <c r="I706" t="str">
        <f t="shared" si="10"/>
        <v>Good</v>
      </c>
    </row>
    <row r="707" spans="1:9" hidden="1" x14ac:dyDescent="0.45">
      <c r="A707" t="s">
        <v>12</v>
      </c>
      <c r="B707">
        <v>360810125</v>
      </c>
      <c r="C707" t="s">
        <v>13</v>
      </c>
      <c r="D707">
        <v>40.739263999999999</v>
      </c>
      <c r="E707">
        <v>-73.817694000000003</v>
      </c>
      <c r="F707" s="1">
        <v>45028</v>
      </c>
      <c r="G707">
        <v>10.5</v>
      </c>
      <c r="H707">
        <v>44</v>
      </c>
      <c r="I707" t="str">
        <f t="shared" ref="I707:I770" si="11">IF(H707&lt;=100,"Good","Bad")</f>
        <v>Good</v>
      </c>
    </row>
    <row r="708" spans="1:9" hidden="1" x14ac:dyDescent="0.45">
      <c r="A708" t="s">
        <v>12</v>
      </c>
      <c r="B708">
        <v>360810125</v>
      </c>
      <c r="C708" t="s">
        <v>13</v>
      </c>
      <c r="D708">
        <v>40.739263999999999</v>
      </c>
      <c r="E708">
        <v>-73.817694000000003</v>
      </c>
      <c r="F708" s="1">
        <v>45029</v>
      </c>
      <c r="G708">
        <v>14.1</v>
      </c>
      <c r="H708">
        <v>55</v>
      </c>
      <c r="I708" t="str">
        <f t="shared" si="11"/>
        <v>Good</v>
      </c>
    </row>
    <row r="709" spans="1:9" hidden="1" x14ac:dyDescent="0.45">
      <c r="A709" t="s">
        <v>12</v>
      </c>
      <c r="B709">
        <v>360810125</v>
      </c>
      <c r="C709" t="s">
        <v>13</v>
      </c>
      <c r="D709">
        <v>40.739263999999999</v>
      </c>
      <c r="E709">
        <v>-73.817694000000003</v>
      </c>
      <c r="F709" s="1">
        <v>45030</v>
      </c>
      <c r="G709">
        <v>16.100000000000001</v>
      </c>
      <c r="H709">
        <v>59</v>
      </c>
      <c r="I709" t="str">
        <f t="shared" si="11"/>
        <v>Good</v>
      </c>
    </row>
    <row r="710" spans="1:9" hidden="1" x14ac:dyDescent="0.45">
      <c r="A710" t="s">
        <v>12</v>
      </c>
      <c r="B710">
        <v>360810125</v>
      </c>
      <c r="C710" t="s">
        <v>13</v>
      </c>
      <c r="D710">
        <v>40.739263999999999</v>
      </c>
      <c r="E710">
        <v>-73.817694000000003</v>
      </c>
      <c r="F710" s="1">
        <v>45031</v>
      </c>
      <c r="G710">
        <v>4.4000000000000004</v>
      </c>
      <c r="H710">
        <v>18</v>
      </c>
      <c r="I710" t="str">
        <f t="shared" si="11"/>
        <v>Good</v>
      </c>
    </row>
    <row r="711" spans="1:9" hidden="1" x14ac:dyDescent="0.45">
      <c r="A711" t="s">
        <v>12</v>
      </c>
      <c r="B711">
        <v>360810125</v>
      </c>
      <c r="C711" t="s">
        <v>13</v>
      </c>
      <c r="D711">
        <v>40.739263999999999</v>
      </c>
      <c r="E711">
        <v>-73.817694000000003</v>
      </c>
      <c r="F711" s="1">
        <v>45032</v>
      </c>
      <c r="G711">
        <v>4.0999999999999996</v>
      </c>
      <c r="H711">
        <v>17</v>
      </c>
      <c r="I711" t="str">
        <f t="shared" si="11"/>
        <v>Good</v>
      </c>
    </row>
    <row r="712" spans="1:9" hidden="1" x14ac:dyDescent="0.45">
      <c r="A712" t="s">
        <v>12</v>
      </c>
      <c r="B712">
        <v>360810125</v>
      </c>
      <c r="C712" t="s">
        <v>13</v>
      </c>
      <c r="D712">
        <v>40.739263999999999</v>
      </c>
      <c r="E712">
        <v>-73.817694000000003</v>
      </c>
      <c r="F712" s="1">
        <v>45033</v>
      </c>
      <c r="G712">
        <v>4.8</v>
      </c>
      <c r="H712">
        <v>20</v>
      </c>
      <c r="I712" t="str">
        <f t="shared" si="11"/>
        <v>Good</v>
      </c>
    </row>
    <row r="713" spans="1:9" hidden="1" x14ac:dyDescent="0.45">
      <c r="A713" t="s">
        <v>12</v>
      </c>
      <c r="B713">
        <v>360810125</v>
      </c>
      <c r="C713" t="s">
        <v>13</v>
      </c>
      <c r="D713">
        <v>40.739263999999999</v>
      </c>
      <c r="E713">
        <v>-73.817694000000003</v>
      </c>
      <c r="F713" s="1">
        <v>45034</v>
      </c>
      <c r="G713">
        <v>3.5</v>
      </c>
      <c r="H713">
        <v>15</v>
      </c>
      <c r="I713" t="str">
        <f t="shared" si="11"/>
        <v>Good</v>
      </c>
    </row>
    <row r="714" spans="1:9" hidden="1" x14ac:dyDescent="0.45">
      <c r="A714" t="s">
        <v>12</v>
      </c>
      <c r="B714">
        <v>360810125</v>
      </c>
      <c r="C714" t="s">
        <v>13</v>
      </c>
      <c r="D714">
        <v>40.739263999999999</v>
      </c>
      <c r="E714">
        <v>-73.817694000000003</v>
      </c>
      <c r="F714" s="1">
        <v>45035</v>
      </c>
      <c r="G714">
        <v>5.5</v>
      </c>
      <c r="H714">
        <v>23</v>
      </c>
      <c r="I714" t="str">
        <f t="shared" si="11"/>
        <v>Good</v>
      </c>
    </row>
    <row r="715" spans="1:9" hidden="1" x14ac:dyDescent="0.45">
      <c r="A715" t="s">
        <v>12</v>
      </c>
      <c r="B715">
        <v>360810125</v>
      </c>
      <c r="C715" t="s">
        <v>13</v>
      </c>
      <c r="D715">
        <v>40.739263999999999</v>
      </c>
      <c r="E715">
        <v>-73.817694000000003</v>
      </c>
      <c r="F715" s="1">
        <v>45036</v>
      </c>
      <c r="G715">
        <v>4.5999999999999996</v>
      </c>
      <c r="H715">
        <v>19</v>
      </c>
      <c r="I715" t="str">
        <f t="shared" si="11"/>
        <v>Good</v>
      </c>
    </row>
    <row r="716" spans="1:9" hidden="1" x14ac:dyDescent="0.45">
      <c r="A716" t="s">
        <v>12</v>
      </c>
      <c r="B716">
        <v>360810125</v>
      </c>
      <c r="C716" t="s">
        <v>13</v>
      </c>
      <c r="D716">
        <v>40.739263999999999</v>
      </c>
      <c r="E716">
        <v>-73.817694000000003</v>
      </c>
      <c r="F716" s="1">
        <v>45037</v>
      </c>
      <c r="G716">
        <v>6.9</v>
      </c>
      <c r="H716">
        <v>29</v>
      </c>
      <c r="I716" t="str">
        <f t="shared" si="11"/>
        <v>Good</v>
      </c>
    </row>
    <row r="717" spans="1:9" hidden="1" x14ac:dyDescent="0.45">
      <c r="A717" t="s">
        <v>12</v>
      </c>
      <c r="B717">
        <v>360810125</v>
      </c>
      <c r="C717" t="s">
        <v>13</v>
      </c>
      <c r="D717">
        <v>40.739263999999999</v>
      </c>
      <c r="E717">
        <v>-73.817694000000003</v>
      </c>
      <c r="F717" s="1">
        <v>45038</v>
      </c>
      <c r="G717">
        <v>10.7</v>
      </c>
      <c r="H717">
        <v>45</v>
      </c>
      <c r="I717" t="str">
        <f t="shared" si="11"/>
        <v>Good</v>
      </c>
    </row>
    <row r="718" spans="1:9" hidden="1" x14ac:dyDescent="0.45">
      <c r="A718" t="s">
        <v>12</v>
      </c>
      <c r="B718">
        <v>360810125</v>
      </c>
      <c r="C718" t="s">
        <v>13</v>
      </c>
      <c r="D718">
        <v>40.739263999999999</v>
      </c>
      <c r="E718">
        <v>-73.817694000000003</v>
      </c>
      <c r="F718" s="1">
        <v>45039</v>
      </c>
      <c r="G718">
        <v>3.4</v>
      </c>
      <c r="H718">
        <v>14</v>
      </c>
      <c r="I718" t="str">
        <f t="shared" si="11"/>
        <v>Good</v>
      </c>
    </row>
    <row r="719" spans="1:9" hidden="1" x14ac:dyDescent="0.45">
      <c r="A719" t="s">
        <v>12</v>
      </c>
      <c r="B719">
        <v>360810125</v>
      </c>
      <c r="C719" t="s">
        <v>13</v>
      </c>
      <c r="D719">
        <v>40.739263999999999</v>
      </c>
      <c r="E719">
        <v>-73.817694000000003</v>
      </c>
      <c r="F719" s="1">
        <v>45040</v>
      </c>
      <c r="G719">
        <v>4.5</v>
      </c>
      <c r="H719">
        <v>19</v>
      </c>
      <c r="I719" t="str">
        <f t="shared" si="11"/>
        <v>Good</v>
      </c>
    </row>
    <row r="720" spans="1:9" hidden="1" x14ac:dyDescent="0.45">
      <c r="A720" t="s">
        <v>12</v>
      </c>
      <c r="B720">
        <v>360810125</v>
      </c>
      <c r="C720" t="s">
        <v>13</v>
      </c>
      <c r="D720">
        <v>40.739263999999999</v>
      </c>
      <c r="E720">
        <v>-73.817694000000003</v>
      </c>
      <c r="F720" s="1">
        <v>45041</v>
      </c>
      <c r="G720">
        <v>5.7</v>
      </c>
      <c r="H720">
        <v>24</v>
      </c>
      <c r="I720" t="str">
        <f t="shared" si="11"/>
        <v>Good</v>
      </c>
    </row>
    <row r="721" spans="1:9" hidden="1" x14ac:dyDescent="0.45">
      <c r="A721" t="s">
        <v>12</v>
      </c>
      <c r="B721">
        <v>360810125</v>
      </c>
      <c r="C721" t="s">
        <v>13</v>
      </c>
      <c r="D721">
        <v>40.739263999999999</v>
      </c>
      <c r="E721">
        <v>-73.817694000000003</v>
      </c>
      <c r="F721" s="1">
        <v>45042</v>
      </c>
      <c r="G721">
        <v>6.5</v>
      </c>
      <c r="H721">
        <v>27</v>
      </c>
      <c r="I721" t="str">
        <f t="shared" si="11"/>
        <v>Good</v>
      </c>
    </row>
    <row r="722" spans="1:9" hidden="1" x14ac:dyDescent="0.45">
      <c r="A722" t="s">
        <v>12</v>
      </c>
      <c r="B722">
        <v>360810125</v>
      </c>
      <c r="C722" t="s">
        <v>13</v>
      </c>
      <c r="D722">
        <v>40.739263999999999</v>
      </c>
      <c r="E722">
        <v>-73.817694000000003</v>
      </c>
      <c r="F722" s="1">
        <v>45043</v>
      </c>
      <c r="G722">
        <v>6.1</v>
      </c>
      <c r="H722">
        <v>25</v>
      </c>
      <c r="I722" t="str">
        <f t="shared" si="11"/>
        <v>Good</v>
      </c>
    </row>
    <row r="723" spans="1:9" hidden="1" x14ac:dyDescent="0.45">
      <c r="A723" t="s">
        <v>12</v>
      </c>
      <c r="B723">
        <v>360810125</v>
      </c>
      <c r="C723" t="s">
        <v>13</v>
      </c>
      <c r="D723">
        <v>40.739263999999999</v>
      </c>
      <c r="E723">
        <v>-73.817694000000003</v>
      </c>
      <c r="F723" s="1">
        <v>45044</v>
      </c>
      <c r="G723">
        <v>6.2</v>
      </c>
      <c r="H723">
        <v>26</v>
      </c>
      <c r="I723" t="str">
        <f t="shared" si="11"/>
        <v>Good</v>
      </c>
    </row>
    <row r="724" spans="1:9" hidden="1" x14ac:dyDescent="0.45">
      <c r="A724" t="s">
        <v>12</v>
      </c>
      <c r="B724">
        <v>360810125</v>
      </c>
      <c r="C724" t="s">
        <v>13</v>
      </c>
      <c r="D724">
        <v>40.739263999999999</v>
      </c>
      <c r="E724">
        <v>-73.817694000000003</v>
      </c>
      <c r="F724" s="1">
        <v>45045</v>
      </c>
      <c r="G724">
        <v>2.4</v>
      </c>
      <c r="H724">
        <v>10</v>
      </c>
      <c r="I724" t="str">
        <f t="shared" si="11"/>
        <v>Good</v>
      </c>
    </row>
    <row r="725" spans="1:9" hidden="1" x14ac:dyDescent="0.45">
      <c r="A725" t="s">
        <v>12</v>
      </c>
      <c r="B725">
        <v>360810125</v>
      </c>
      <c r="C725" t="s">
        <v>13</v>
      </c>
      <c r="D725">
        <v>40.739263999999999</v>
      </c>
      <c r="E725">
        <v>-73.817694000000003</v>
      </c>
      <c r="F725" s="1">
        <v>45046</v>
      </c>
      <c r="G725">
        <v>-0.3</v>
      </c>
      <c r="H725">
        <v>0</v>
      </c>
      <c r="I725" t="str">
        <f t="shared" si="11"/>
        <v>Good</v>
      </c>
    </row>
    <row r="726" spans="1:9" hidden="1" x14ac:dyDescent="0.45">
      <c r="A726" t="s">
        <v>12</v>
      </c>
      <c r="B726">
        <v>360810125</v>
      </c>
      <c r="C726" t="s">
        <v>13</v>
      </c>
      <c r="D726">
        <v>40.739263999999999</v>
      </c>
      <c r="E726">
        <v>-73.817694000000003</v>
      </c>
      <c r="F726" s="1">
        <v>45047</v>
      </c>
      <c r="G726">
        <v>3</v>
      </c>
      <c r="H726">
        <v>13</v>
      </c>
      <c r="I726" t="str">
        <f t="shared" si="11"/>
        <v>Good</v>
      </c>
    </row>
    <row r="727" spans="1:9" hidden="1" x14ac:dyDescent="0.45">
      <c r="A727" t="s">
        <v>12</v>
      </c>
      <c r="B727">
        <v>360810125</v>
      </c>
      <c r="C727" t="s">
        <v>13</v>
      </c>
      <c r="D727">
        <v>40.739263999999999</v>
      </c>
      <c r="E727">
        <v>-73.817694000000003</v>
      </c>
      <c r="F727" s="1">
        <v>45048</v>
      </c>
      <c r="G727">
        <v>2</v>
      </c>
      <c r="H727">
        <v>8</v>
      </c>
      <c r="I727" t="str">
        <f t="shared" si="11"/>
        <v>Good</v>
      </c>
    </row>
    <row r="728" spans="1:9" hidden="1" x14ac:dyDescent="0.45">
      <c r="A728" t="s">
        <v>12</v>
      </c>
      <c r="B728">
        <v>360810125</v>
      </c>
      <c r="C728" t="s">
        <v>13</v>
      </c>
      <c r="D728">
        <v>40.739263999999999</v>
      </c>
      <c r="E728">
        <v>-73.817694000000003</v>
      </c>
      <c r="F728" s="1">
        <v>45049</v>
      </c>
      <c r="G728">
        <v>2.7</v>
      </c>
      <c r="H728">
        <v>11</v>
      </c>
      <c r="I728" t="str">
        <f t="shared" si="11"/>
        <v>Good</v>
      </c>
    </row>
    <row r="729" spans="1:9" hidden="1" x14ac:dyDescent="0.45">
      <c r="A729" t="s">
        <v>12</v>
      </c>
      <c r="B729">
        <v>360810125</v>
      </c>
      <c r="C729" t="s">
        <v>13</v>
      </c>
      <c r="D729">
        <v>40.739263999999999</v>
      </c>
      <c r="E729">
        <v>-73.817694000000003</v>
      </c>
      <c r="F729" s="1">
        <v>45050</v>
      </c>
      <c r="G729">
        <v>4.3</v>
      </c>
      <c r="H729">
        <v>18</v>
      </c>
      <c r="I729" t="str">
        <f t="shared" si="11"/>
        <v>Good</v>
      </c>
    </row>
    <row r="730" spans="1:9" hidden="1" x14ac:dyDescent="0.45">
      <c r="A730" t="s">
        <v>12</v>
      </c>
      <c r="B730">
        <v>360810125</v>
      </c>
      <c r="C730" t="s">
        <v>13</v>
      </c>
      <c r="D730">
        <v>40.739263999999999</v>
      </c>
      <c r="E730">
        <v>-73.817694000000003</v>
      </c>
      <c r="F730" s="1">
        <v>45051</v>
      </c>
      <c r="G730">
        <v>3.3</v>
      </c>
      <c r="H730">
        <v>14</v>
      </c>
      <c r="I730" t="str">
        <f t="shared" si="11"/>
        <v>Good</v>
      </c>
    </row>
    <row r="731" spans="1:9" hidden="1" x14ac:dyDescent="0.45">
      <c r="A731" t="s">
        <v>12</v>
      </c>
      <c r="B731">
        <v>360810125</v>
      </c>
      <c r="C731" t="s">
        <v>13</v>
      </c>
      <c r="D731">
        <v>40.739263999999999</v>
      </c>
      <c r="E731">
        <v>-73.817694000000003</v>
      </c>
      <c r="F731" s="1">
        <v>45052</v>
      </c>
      <c r="G731">
        <v>4</v>
      </c>
      <c r="H731">
        <v>17</v>
      </c>
      <c r="I731" t="str">
        <f t="shared" si="11"/>
        <v>Good</v>
      </c>
    </row>
    <row r="732" spans="1:9" hidden="1" x14ac:dyDescent="0.45">
      <c r="A732" t="s">
        <v>12</v>
      </c>
      <c r="B732">
        <v>360810125</v>
      </c>
      <c r="C732" t="s">
        <v>13</v>
      </c>
      <c r="D732">
        <v>40.739263999999999</v>
      </c>
      <c r="E732">
        <v>-73.817694000000003</v>
      </c>
      <c r="F732" s="1">
        <v>45053</v>
      </c>
      <c r="G732">
        <v>4.5999999999999996</v>
      </c>
      <c r="H732">
        <v>19</v>
      </c>
      <c r="I732" t="str">
        <f t="shared" si="11"/>
        <v>Good</v>
      </c>
    </row>
    <row r="733" spans="1:9" hidden="1" x14ac:dyDescent="0.45">
      <c r="A733" t="s">
        <v>12</v>
      </c>
      <c r="B733">
        <v>360810125</v>
      </c>
      <c r="C733" t="s">
        <v>13</v>
      </c>
      <c r="D733">
        <v>40.739263999999999</v>
      </c>
      <c r="E733">
        <v>-73.817694000000003</v>
      </c>
      <c r="F733" s="1">
        <v>45054</v>
      </c>
      <c r="G733">
        <v>4.9000000000000004</v>
      </c>
      <c r="H733">
        <v>20</v>
      </c>
      <c r="I733" t="str">
        <f t="shared" si="11"/>
        <v>Good</v>
      </c>
    </row>
    <row r="734" spans="1:9" hidden="1" x14ac:dyDescent="0.45">
      <c r="A734" t="s">
        <v>12</v>
      </c>
      <c r="B734">
        <v>360810125</v>
      </c>
      <c r="C734" t="s">
        <v>13</v>
      </c>
      <c r="D734">
        <v>40.739263999999999</v>
      </c>
      <c r="E734">
        <v>-73.817694000000003</v>
      </c>
      <c r="F734" s="1">
        <v>45055</v>
      </c>
      <c r="G734">
        <v>5.7</v>
      </c>
      <c r="H734">
        <v>24</v>
      </c>
      <c r="I734" t="str">
        <f t="shared" si="11"/>
        <v>Good</v>
      </c>
    </row>
    <row r="735" spans="1:9" hidden="1" x14ac:dyDescent="0.45">
      <c r="A735" t="s">
        <v>12</v>
      </c>
      <c r="B735">
        <v>360810125</v>
      </c>
      <c r="C735" t="s">
        <v>13</v>
      </c>
      <c r="D735">
        <v>40.739263999999999</v>
      </c>
      <c r="E735">
        <v>-73.817694000000003</v>
      </c>
      <c r="F735" s="1">
        <v>45056</v>
      </c>
      <c r="G735">
        <v>7.7</v>
      </c>
      <c r="H735">
        <v>32</v>
      </c>
      <c r="I735" t="str">
        <f t="shared" si="11"/>
        <v>Good</v>
      </c>
    </row>
    <row r="736" spans="1:9" hidden="1" x14ac:dyDescent="0.45">
      <c r="A736" t="s">
        <v>12</v>
      </c>
      <c r="B736">
        <v>360810125</v>
      </c>
      <c r="C736" t="s">
        <v>13</v>
      </c>
      <c r="D736">
        <v>40.739263999999999</v>
      </c>
      <c r="E736">
        <v>-73.817694000000003</v>
      </c>
      <c r="F736" s="1">
        <v>45057</v>
      </c>
      <c r="G736">
        <v>12.9</v>
      </c>
      <c r="H736">
        <v>53</v>
      </c>
      <c r="I736" t="str">
        <f t="shared" si="11"/>
        <v>Good</v>
      </c>
    </row>
    <row r="737" spans="1:9" hidden="1" x14ac:dyDescent="0.45">
      <c r="A737" t="s">
        <v>12</v>
      </c>
      <c r="B737">
        <v>360810125</v>
      </c>
      <c r="C737" t="s">
        <v>13</v>
      </c>
      <c r="D737">
        <v>40.739263999999999</v>
      </c>
      <c r="E737">
        <v>-73.817694000000003</v>
      </c>
      <c r="F737" s="1">
        <v>45058</v>
      </c>
      <c r="G737">
        <v>17.5</v>
      </c>
      <c r="H737">
        <v>62</v>
      </c>
      <c r="I737" t="str">
        <f t="shared" si="11"/>
        <v>Good</v>
      </c>
    </row>
    <row r="738" spans="1:9" hidden="1" x14ac:dyDescent="0.45">
      <c r="A738" t="s">
        <v>12</v>
      </c>
      <c r="B738">
        <v>360810125</v>
      </c>
      <c r="C738" t="s">
        <v>13</v>
      </c>
      <c r="D738">
        <v>40.739263999999999</v>
      </c>
      <c r="E738">
        <v>-73.817694000000003</v>
      </c>
      <c r="F738" s="1">
        <v>45059</v>
      </c>
      <c r="G738">
        <v>12</v>
      </c>
      <c r="H738">
        <v>50</v>
      </c>
      <c r="I738" t="str">
        <f t="shared" si="11"/>
        <v>Good</v>
      </c>
    </row>
    <row r="739" spans="1:9" hidden="1" x14ac:dyDescent="0.45">
      <c r="A739" t="s">
        <v>12</v>
      </c>
      <c r="B739">
        <v>360810125</v>
      </c>
      <c r="C739" t="s">
        <v>13</v>
      </c>
      <c r="D739">
        <v>40.739263999999999</v>
      </c>
      <c r="E739">
        <v>-73.817694000000003</v>
      </c>
      <c r="F739" s="1">
        <v>45060</v>
      </c>
      <c r="G739">
        <v>6.5</v>
      </c>
      <c r="H739">
        <v>27</v>
      </c>
      <c r="I739" t="str">
        <f t="shared" si="11"/>
        <v>Good</v>
      </c>
    </row>
    <row r="740" spans="1:9" hidden="1" x14ac:dyDescent="0.45">
      <c r="A740" t="s">
        <v>12</v>
      </c>
      <c r="B740">
        <v>360810125</v>
      </c>
      <c r="C740" t="s">
        <v>13</v>
      </c>
      <c r="D740">
        <v>40.739263999999999</v>
      </c>
      <c r="E740">
        <v>-73.817694000000003</v>
      </c>
      <c r="F740" s="1">
        <v>45061</v>
      </c>
      <c r="G740">
        <v>6</v>
      </c>
      <c r="H740">
        <v>25</v>
      </c>
      <c r="I740" t="str">
        <f t="shared" si="11"/>
        <v>Good</v>
      </c>
    </row>
    <row r="741" spans="1:9" hidden="1" x14ac:dyDescent="0.45">
      <c r="A741" t="s">
        <v>12</v>
      </c>
      <c r="B741">
        <v>360810125</v>
      </c>
      <c r="C741" t="s">
        <v>13</v>
      </c>
      <c r="D741">
        <v>40.739263999999999</v>
      </c>
      <c r="E741">
        <v>-73.817694000000003</v>
      </c>
      <c r="F741" s="1">
        <v>45062</v>
      </c>
      <c r="G741">
        <v>8.1</v>
      </c>
      <c r="H741">
        <v>34</v>
      </c>
      <c r="I741" t="str">
        <f t="shared" si="11"/>
        <v>Good</v>
      </c>
    </row>
    <row r="742" spans="1:9" hidden="1" x14ac:dyDescent="0.45">
      <c r="A742" t="s">
        <v>12</v>
      </c>
      <c r="B742">
        <v>360810125</v>
      </c>
      <c r="C742" t="s">
        <v>13</v>
      </c>
      <c r="D742">
        <v>40.739263999999999</v>
      </c>
      <c r="E742">
        <v>-73.817694000000003</v>
      </c>
      <c r="F742" s="1">
        <v>45063</v>
      </c>
      <c r="G742">
        <v>8.1</v>
      </c>
      <c r="H742">
        <v>34</v>
      </c>
      <c r="I742" t="str">
        <f t="shared" si="11"/>
        <v>Good</v>
      </c>
    </row>
    <row r="743" spans="1:9" hidden="1" x14ac:dyDescent="0.45">
      <c r="A743" t="s">
        <v>12</v>
      </c>
      <c r="B743">
        <v>360810125</v>
      </c>
      <c r="C743" t="s">
        <v>13</v>
      </c>
      <c r="D743">
        <v>40.739263999999999</v>
      </c>
      <c r="E743">
        <v>-73.817694000000003</v>
      </c>
      <c r="F743" s="1">
        <v>45064</v>
      </c>
      <c r="G743">
        <v>5.4</v>
      </c>
      <c r="H743">
        <v>23</v>
      </c>
      <c r="I743" t="str">
        <f t="shared" si="11"/>
        <v>Good</v>
      </c>
    </row>
    <row r="744" spans="1:9" hidden="1" x14ac:dyDescent="0.45">
      <c r="A744" t="s">
        <v>12</v>
      </c>
      <c r="B744">
        <v>360810125</v>
      </c>
      <c r="C744" t="s">
        <v>13</v>
      </c>
      <c r="D744">
        <v>40.739263999999999</v>
      </c>
      <c r="E744">
        <v>-73.817694000000003</v>
      </c>
      <c r="F744" s="1">
        <v>45065</v>
      </c>
      <c r="G744">
        <v>3.8</v>
      </c>
      <c r="H744">
        <v>16</v>
      </c>
      <c r="I744" t="str">
        <f t="shared" si="11"/>
        <v>Good</v>
      </c>
    </row>
    <row r="745" spans="1:9" hidden="1" x14ac:dyDescent="0.45">
      <c r="A745" t="s">
        <v>12</v>
      </c>
      <c r="B745">
        <v>360810125</v>
      </c>
      <c r="C745" t="s">
        <v>13</v>
      </c>
      <c r="D745">
        <v>40.739263999999999</v>
      </c>
      <c r="E745">
        <v>-73.817694000000003</v>
      </c>
      <c r="F745" s="1">
        <v>45066</v>
      </c>
      <c r="G745">
        <v>2.4</v>
      </c>
      <c r="H745">
        <v>10</v>
      </c>
      <c r="I745" t="str">
        <f t="shared" si="11"/>
        <v>Good</v>
      </c>
    </row>
    <row r="746" spans="1:9" hidden="1" x14ac:dyDescent="0.45">
      <c r="A746" t="s">
        <v>12</v>
      </c>
      <c r="B746">
        <v>360810125</v>
      </c>
      <c r="C746" t="s">
        <v>13</v>
      </c>
      <c r="D746">
        <v>40.739263999999999</v>
      </c>
      <c r="E746">
        <v>-73.817694000000003</v>
      </c>
      <c r="F746" s="1">
        <v>45067</v>
      </c>
      <c r="G746">
        <v>11.3</v>
      </c>
      <c r="H746">
        <v>47</v>
      </c>
      <c r="I746" t="str">
        <f t="shared" si="11"/>
        <v>Good</v>
      </c>
    </row>
    <row r="747" spans="1:9" hidden="1" x14ac:dyDescent="0.45">
      <c r="A747" t="s">
        <v>12</v>
      </c>
      <c r="B747">
        <v>360810125</v>
      </c>
      <c r="C747" t="s">
        <v>13</v>
      </c>
      <c r="D747">
        <v>40.739263999999999</v>
      </c>
      <c r="E747">
        <v>-73.817694000000003</v>
      </c>
      <c r="F747" s="1">
        <v>45068</v>
      </c>
      <c r="G747">
        <v>15.3</v>
      </c>
      <c r="H747">
        <v>58</v>
      </c>
      <c r="I747" t="str">
        <f t="shared" si="11"/>
        <v>Good</v>
      </c>
    </row>
    <row r="748" spans="1:9" hidden="1" x14ac:dyDescent="0.45">
      <c r="A748" t="s">
        <v>12</v>
      </c>
      <c r="B748">
        <v>360810125</v>
      </c>
      <c r="C748" t="s">
        <v>13</v>
      </c>
      <c r="D748">
        <v>40.739263999999999</v>
      </c>
      <c r="E748">
        <v>-73.817694000000003</v>
      </c>
      <c r="F748" s="1">
        <v>45069</v>
      </c>
      <c r="G748">
        <v>7.1</v>
      </c>
      <c r="H748">
        <v>30</v>
      </c>
      <c r="I748" t="str">
        <f t="shared" si="11"/>
        <v>Good</v>
      </c>
    </row>
    <row r="749" spans="1:9" hidden="1" x14ac:dyDescent="0.45">
      <c r="A749" t="s">
        <v>12</v>
      </c>
      <c r="B749">
        <v>360810125</v>
      </c>
      <c r="C749" t="s">
        <v>13</v>
      </c>
      <c r="D749">
        <v>40.739263999999999</v>
      </c>
      <c r="E749">
        <v>-73.817694000000003</v>
      </c>
      <c r="F749" s="1">
        <v>45070</v>
      </c>
      <c r="G749">
        <v>6.4</v>
      </c>
      <c r="H749">
        <v>27</v>
      </c>
      <c r="I749" t="str">
        <f t="shared" si="11"/>
        <v>Good</v>
      </c>
    </row>
    <row r="750" spans="1:9" hidden="1" x14ac:dyDescent="0.45">
      <c r="A750" t="s">
        <v>12</v>
      </c>
      <c r="B750">
        <v>360810125</v>
      </c>
      <c r="C750" t="s">
        <v>13</v>
      </c>
      <c r="D750">
        <v>40.739263999999999</v>
      </c>
      <c r="E750">
        <v>-73.817694000000003</v>
      </c>
      <c r="F750" s="1">
        <v>45071</v>
      </c>
      <c r="G750">
        <v>4</v>
      </c>
      <c r="H750">
        <v>17</v>
      </c>
      <c r="I750" t="str">
        <f t="shared" si="11"/>
        <v>Good</v>
      </c>
    </row>
    <row r="751" spans="1:9" hidden="1" x14ac:dyDescent="0.45">
      <c r="A751" t="s">
        <v>12</v>
      </c>
      <c r="B751">
        <v>360810125</v>
      </c>
      <c r="C751" t="s">
        <v>13</v>
      </c>
      <c r="D751">
        <v>40.739263999999999</v>
      </c>
      <c r="E751">
        <v>-73.817694000000003</v>
      </c>
      <c r="F751" s="1">
        <v>45072</v>
      </c>
      <c r="G751">
        <v>5.3</v>
      </c>
      <c r="H751">
        <v>22</v>
      </c>
      <c r="I751" t="str">
        <f t="shared" si="11"/>
        <v>Good</v>
      </c>
    </row>
    <row r="752" spans="1:9" hidden="1" x14ac:dyDescent="0.45">
      <c r="A752" t="s">
        <v>12</v>
      </c>
      <c r="B752">
        <v>360810125</v>
      </c>
      <c r="C752" t="s">
        <v>13</v>
      </c>
      <c r="D752">
        <v>40.739263999999999</v>
      </c>
      <c r="E752">
        <v>-73.817694000000003</v>
      </c>
      <c r="F752" s="1">
        <v>45073</v>
      </c>
      <c r="G752">
        <v>6.8</v>
      </c>
      <c r="H752">
        <v>28</v>
      </c>
      <c r="I752" t="str">
        <f t="shared" si="11"/>
        <v>Good</v>
      </c>
    </row>
    <row r="753" spans="1:9" hidden="1" x14ac:dyDescent="0.45">
      <c r="A753" t="s">
        <v>12</v>
      </c>
      <c r="B753">
        <v>360810125</v>
      </c>
      <c r="C753" t="s">
        <v>13</v>
      </c>
      <c r="D753">
        <v>40.739263999999999</v>
      </c>
      <c r="E753">
        <v>-73.817694000000003</v>
      </c>
      <c r="F753" s="1">
        <v>45074</v>
      </c>
      <c r="G753">
        <v>4.2</v>
      </c>
      <c r="H753">
        <v>18</v>
      </c>
      <c r="I753" t="str">
        <f t="shared" si="11"/>
        <v>Good</v>
      </c>
    </row>
    <row r="754" spans="1:9" hidden="1" x14ac:dyDescent="0.45">
      <c r="A754" t="s">
        <v>12</v>
      </c>
      <c r="B754">
        <v>360810125</v>
      </c>
      <c r="C754" t="s">
        <v>13</v>
      </c>
      <c r="D754">
        <v>40.739263999999999</v>
      </c>
      <c r="E754">
        <v>-73.817694000000003</v>
      </c>
      <c r="F754" s="1">
        <v>45075</v>
      </c>
      <c r="G754">
        <v>10.7</v>
      </c>
      <c r="H754">
        <v>45</v>
      </c>
      <c r="I754" t="str">
        <f t="shared" si="11"/>
        <v>Good</v>
      </c>
    </row>
    <row r="755" spans="1:9" hidden="1" x14ac:dyDescent="0.45">
      <c r="A755" t="s">
        <v>12</v>
      </c>
      <c r="B755">
        <v>360810125</v>
      </c>
      <c r="C755" t="s">
        <v>13</v>
      </c>
      <c r="D755">
        <v>40.739263999999999</v>
      </c>
      <c r="E755">
        <v>-73.817694000000003</v>
      </c>
      <c r="F755" s="1">
        <v>45076</v>
      </c>
      <c r="G755">
        <v>7.8</v>
      </c>
      <c r="H755">
        <v>33</v>
      </c>
      <c r="I755" t="str">
        <f t="shared" si="11"/>
        <v>Good</v>
      </c>
    </row>
    <row r="756" spans="1:9" hidden="1" x14ac:dyDescent="0.45">
      <c r="A756" t="s">
        <v>12</v>
      </c>
      <c r="B756">
        <v>360810125</v>
      </c>
      <c r="C756" t="s">
        <v>13</v>
      </c>
      <c r="D756">
        <v>40.739263999999999</v>
      </c>
      <c r="E756">
        <v>-73.817694000000003</v>
      </c>
      <c r="F756" s="1">
        <v>45077</v>
      </c>
      <c r="G756">
        <v>11.5</v>
      </c>
      <c r="H756">
        <v>48</v>
      </c>
      <c r="I756" t="str">
        <f t="shared" si="11"/>
        <v>Good</v>
      </c>
    </row>
    <row r="757" spans="1:9" hidden="1" x14ac:dyDescent="0.45">
      <c r="A757" t="s">
        <v>12</v>
      </c>
      <c r="B757">
        <v>360810125</v>
      </c>
      <c r="C757" t="s">
        <v>13</v>
      </c>
      <c r="D757">
        <v>40.739263999999999</v>
      </c>
      <c r="E757">
        <v>-73.817694000000003</v>
      </c>
      <c r="F757" s="1">
        <v>45078</v>
      </c>
      <c r="G757">
        <v>12.8</v>
      </c>
      <c r="H757">
        <v>52</v>
      </c>
      <c r="I757" t="str">
        <f t="shared" si="11"/>
        <v>Good</v>
      </c>
    </row>
    <row r="758" spans="1:9" hidden="1" x14ac:dyDescent="0.45">
      <c r="A758" t="s">
        <v>12</v>
      </c>
      <c r="B758">
        <v>360810125</v>
      </c>
      <c r="C758" t="s">
        <v>13</v>
      </c>
      <c r="D758">
        <v>40.739263999999999</v>
      </c>
      <c r="E758">
        <v>-73.817694000000003</v>
      </c>
      <c r="F758" s="1">
        <v>45079</v>
      </c>
      <c r="G758">
        <v>12.5</v>
      </c>
      <c r="H758">
        <v>52</v>
      </c>
      <c r="I758" t="str">
        <f t="shared" si="11"/>
        <v>Good</v>
      </c>
    </row>
    <row r="759" spans="1:9" hidden="1" x14ac:dyDescent="0.45">
      <c r="A759" t="s">
        <v>12</v>
      </c>
      <c r="B759">
        <v>360810125</v>
      </c>
      <c r="C759" t="s">
        <v>13</v>
      </c>
      <c r="D759">
        <v>40.739263999999999</v>
      </c>
      <c r="E759">
        <v>-73.817694000000003</v>
      </c>
      <c r="F759" s="1">
        <v>45080</v>
      </c>
      <c r="G759">
        <v>9.3000000000000007</v>
      </c>
      <c r="H759">
        <v>39</v>
      </c>
      <c r="I759" t="str">
        <f t="shared" si="11"/>
        <v>Good</v>
      </c>
    </row>
    <row r="760" spans="1:9" hidden="1" x14ac:dyDescent="0.45">
      <c r="A760" t="s">
        <v>12</v>
      </c>
      <c r="B760">
        <v>360810125</v>
      </c>
      <c r="C760" t="s">
        <v>13</v>
      </c>
      <c r="D760">
        <v>40.739263999999999</v>
      </c>
      <c r="E760">
        <v>-73.817694000000003</v>
      </c>
      <c r="F760" s="1">
        <v>45081</v>
      </c>
      <c r="G760">
        <v>1.4</v>
      </c>
      <c r="H760">
        <v>6</v>
      </c>
      <c r="I760" t="str">
        <f t="shared" si="11"/>
        <v>Good</v>
      </c>
    </row>
    <row r="761" spans="1:9" hidden="1" x14ac:dyDescent="0.45">
      <c r="A761" t="s">
        <v>12</v>
      </c>
      <c r="B761">
        <v>360810125</v>
      </c>
      <c r="C761" t="s">
        <v>13</v>
      </c>
      <c r="D761">
        <v>40.739263999999999</v>
      </c>
      <c r="E761">
        <v>-73.817694000000003</v>
      </c>
      <c r="F761" s="1">
        <v>45082</v>
      </c>
      <c r="G761">
        <v>7.9</v>
      </c>
      <c r="H761">
        <v>33</v>
      </c>
      <c r="I761" t="str">
        <f t="shared" si="11"/>
        <v>Good</v>
      </c>
    </row>
    <row r="762" spans="1:9" hidden="1" x14ac:dyDescent="0.45">
      <c r="A762" t="s">
        <v>12</v>
      </c>
      <c r="B762">
        <v>360810125</v>
      </c>
      <c r="C762" t="s">
        <v>13</v>
      </c>
      <c r="D762">
        <v>40.739263999999999</v>
      </c>
      <c r="E762">
        <v>-73.817694000000003</v>
      </c>
      <c r="F762" s="1">
        <v>45083</v>
      </c>
      <c r="G762">
        <v>74.599999999999994</v>
      </c>
      <c r="H762">
        <v>161</v>
      </c>
      <c r="I762" t="str">
        <f t="shared" si="11"/>
        <v>Bad</v>
      </c>
    </row>
    <row r="763" spans="1:9" hidden="1" x14ac:dyDescent="0.45">
      <c r="A763" t="s">
        <v>12</v>
      </c>
      <c r="B763">
        <v>360810125</v>
      </c>
      <c r="C763" t="s">
        <v>13</v>
      </c>
      <c r="D763">
        <v>40.739263999999999</v>
      </c>
      <c r="E763">
        <v>-73.817694000000003</v>
      </c>
      <c r="F763" s="1">
        <v>45084</v>
      </c>
      <c r="G763">
        <v>132.69999999999999</v>
      </c>
      <c r="H763">
        <v>191</v>
      </c>
      <c r="I763" t="str">
        <f t="shared" si="11"/>
        <v>Bad</v>
      </c>
    </row>
    <row r="764" spans="1:9" hidden="1" x14ac:dyDescent="0.45">
      <c r="A764" t="s">
        <v>12</v>
      </c>
      <c r="B764">
        <v>360810125</v>
      </c>
      <c r="C764" t="s">
        <v>13</v>
      </c>
      <c r="D764">
        <v>40.739263999999999</v>
      </c>
      <c r="E764">
        <v>-73.817694000000003</v>
      </c>
      <c r="F764" s="1">
        <v>45085</v>
      </c>
      <c r="G764">
        <v>61</v>
      </c>
      <c r="H764">
        <v>154</v>
      </c>
      <c r="I764" t="str">
        <f t="shared" si="11"/>
        <v>Bad</v>
      </c>
    </row>
    <row r="765" spans="1:9" hidden="1" x14ac:dyDescent="0.45">
      <c r="A765" t="s">
        <v>12</v>
      </c>
      <c r="B765">
        <v>360810125</v>
      </c>
      <c r="C765" t="s">
        <v>13</v>
      </c>
      <c r="D765">
        <v>40.739263999999999</v>
      </c>
      <c r="E765">
        <v>-73.817694000000003</v>
      </c>
      <c r="F765" s="1">
        <v>45086</v>
      </c>
      <c r="G765">
        <v>12.7</v>
      </c>
      <c r="H765">
        <v>52</v>
      </c>
      <c r="I765" t="str">
        <f t="shared" si="11"/>
        <v>Good</v>
      </c>
    </row>
    <row r="766" spans="1:9" hidden="1" x14ac:dyDescent="0.45">
      <c r="A766" t="s">
        <v>12</v>
      </c>
      <c r="B766">
        <v>360810125</v>
      </c>
      <c r="C766" t="s">
        <v>13</v>
      </c>
      <c r="D766">
        <v>40.739263999999999</v>
      </c>
      <c r="E766">
        <v>-73.817694000000003</v>
      </c>
      <c r="F766" s="1">
        <v>45087</v>
      </c>
      <c r="G766">
        <v>14.1</v>
      </c>
      <c r="H766">
        <v>55</v>
      </c>
      <c r="I766" t="str">
        <f t="shared" si="11"/>
        <v>Good</v>
      </c>
    </row>
    <row r="767" spans="1:9" hidden="1" x14ac:dyDescent="0.45">
      <c r="A767" t="s">
        <v>12</v>
      </c>
      <c r="B767">
        <v>360810125</v>
      </c>
      <c r="C767" t="s">
        <v>13</v>
      </c>
      <c r="D767">
        <v>40.739263999999999</v>
      </c>
      <c r="E767">
        <v>-73.817694000000003</v>
      </c>
      <c r="F767" s="1">
        <v>45088</v>
      </c>
      <c r="G767">
        <v>25.1</v>
      </c>
      <c r="H767">
        <v>78</v>
      </c>
      <c r="I767" t="str">
        <f t="shared" si="11"/>
        <v>Good</v>
      </c>
    </row>
    <row r="768" spans="1:9" hidden="1" x14ac:dyDescent="0.45">
      <c r="A768" t="s">
        <v>12</v>
      </c>
      <c r="B768">
        <v>360810125</v>
      </c>
      <c r="C768" t="s">
        <v>13</v>
      </c>
      <c r="D768">
        <v>40.739263999999999</v>
      </c>
      <c r="E768">
        <v>-73.817694000000003</v>
      </c>
      <c r="F768" s="1">
        <v>45089</v>
      </c>
      <c r="G768">
        <v>19.399999999999999</v>
      </c>
      <c r="H768">
        <v>66</v>
      </c>
      <c r="I768" t="str">
        <f t="shared" si="11"/>
        <v>Good</v>
      </c>
    </row>
    <row r="769" spans="1:9" hidden="1" x14ac:dyDescent="0.45">
      <c r="A769" t="s">
        <v>12</v>
      </c>
      <c r="B769">
        <v>360810125</v>
      </c>
      <c r="C769" t="s">
        <v>13</v>
      </c>
      <c r="D769">
        <v>40.739263999999999</v>
      </c>
      <c r="E769">
        <v>-73.817694000000003</v>
      </c>
      <c r="F769" s="1">
        <v>45090</v>
      </c>
      <c r="G769">
        <v>4.7</v>
      </c>
      <c r="H769">
        <v>20</v>
      </c>
      <c r="I769" t="str">
        <f t="shared" si="11"/>
        <v>Good</v>
      </c>
    </row>
    <row r="770" spans="1:9" hidden="1" x14ac:dyDescent="0.45">
      <c r="A770" t="s">
        <v>12</v>
      </c>
      <c r="B770">
        <v>360810125</v>
      </c>
      <c r="C770" t="s">
        <v>13</v>
      </c>
      <c r="D770">
        <v>40.739263999999999</v>
      </c>
      <c r="E770">
        <v>-73.817694000000003</v>
      </c>
      <c r="F770" s="1">
        <v>45091</v>
      </c>
      <c r="G770">
        <v>7.5</v>
      </c>
      <c r="H770">
        <v>31</v>
      </c>
      <c r="I770" t="str">
        <f t="shared" si="11"/>
        <v>Good</v>
      </c>
    </row>
    <row r="771" spans="1:9" hidden="1" x14ac:dyDescent="0.45">
      <c r="A771" t="s">
        <v>12</v>
      </c>
      <c r="B771">
        <v>360810125</v>
      </c>
      <c r="C771" t="s">
        <v>13</v>
      </c>
      <c r="D771">
        <v>40.739263999999999</v>
      </c>
      <c r="E771">
        <v>-73.817694000000003</v>
      </c>
      <c r="F771" s="1">
        <v>45092</v>
      </c>
      <c r="G771">
        <v>7.1</v>
      </c>
      <c r="H771">
        <v>30</v>
      </c>
      <c r="I771" t="str">
        <f t="shared" ref="I771:I834" si="12">IF(H771&lt;=100,"Good","Bad")</f>
        <v>Good</v>
      </c>
    </row>
    <row r="772" spans="1:9" hidden="1" x14ac:dyDescent="0.45">
      <c r="A772" t="s">
        <v>12</v>
      </c>
      <c r="B772">
        <v>360810125</v>
      </c>
      <c r="C772" t="s">
        <v>13</v>
      </c>
      <c r="D772">
        <v>40.739263999999999</v>
      </c>
      <c r="E772">
        <v>-73.817694000000003</v>
      </c>
      <c r="F772" s="1">
        <v>45093</v>
      </c>
      <c r="G772">
        <v>8.9</v>
      </c>
      <c r="H772">
        <v>37</v>
      </c>
      <c r="I772" t="str">
        <f t="shared" si="12"/>
        <v>Good</v>
      </c>
    </row>
    <row r="773" spans="1:9" hidden="1" x14ac:dyDescent="0.45">
      <c r="A773" t="s">
        <v>12</v>
      </c>
      <c r="B773">
        <v>360810125</v>
      </c>
      <c r="C773" t="s">
        <v>13</v>
      </c>
      <c r="D773">
        <v>40.739263999999999</v>
      </c>
      <c r="E773">
        <v>-73.817694000000003</v>
      </c>
      <c r="F773" s="1">
        <v>45094</v>
      </c>
      <c r="G773">
        <v>19.5</v>
      </c>
      <c r="H773">
        <v>67</v>
      </c>
      <c r="I773" t="str">
        <f t="shared" si="12"/>
        <v>Good</v>
      </c>
    </row>
    <row r="774" spans="1:9" hidden="1" x14ac:dyDescent="0.45">
      <c r="A774" t="s">
        <v>12</v>
      </c>
      <c r="B774">
        <v>360810125</v>
      </c>
      <c r="C774" t="s">
        <v>13</v>
      </c>
      <c r="D774">
        <v>40.739263999999999</v>
      </c>
      <c r="E774">
        <v>-73.817694000000003</v>
      </c>
      <c r="F774" s="1">
        <v>45095</v>
      </c>
      <c r="G774">
        <v>13.8</v>
      </c>
      <c r="H774">
        <v>55</v>
      </c>
      <c r="I774" t="str">
        <f t="shared" si="12"/>
        <v>Good</v>
      </c>
    </row>
    <row r="775" spans="1:9" hidden="1" x14ac:dyDescent="0.45">
      <c r="A775" t="s">
        <v>12</v>
      </c>
      <c r="B775">
        <v>360810125</v>
      </c>
      <c r="C775" t="s">
        <v>13</v>
      </c>
      <c r="D775">
        <v>40.739263999999999</v>
      </c>
      <c r="E775">
        <v>-73.817694000000003</v>
      </c>
      <c r="F775" s="1">
        <v>45096</v>
      </c>
      <c r="G775">
        <v>6.7</v>
      </c>
      <c r="H775">
        <v>28</v>
      </c>
      <c r="I775" t="str">
        <f t="shared" si="12"/>
        <v>Good</v>
      </c>
    </row>
    <row r="776" spans="1:9" hidden="1" x14ac:dyDescent="0.45">
      <c r="A776" t="s">
        <v>12</v>
      </c>
      <c r="B776">
        <v>360810125</v>
      </c>
      <c r="C776" t="s">
        <v>13</v>
      </c>
      <c r="D776">
        <v>40.739263999999999</v>
      </c>
      <c r="E776">
        <v>-73.817694000000003</v>
      </c>
      <c r="F776" s="1">
        <v>45097</v>
      </c>
      <c r="G776">
        <v>4.0999999999999996</v>
      </c>
      <c r="H776">
        <v>17</v>
      </c>
      <c r="I776" t="str">
        <f t="shared" si="12"/>
        <v>Good</v>
      </c>
    </row>
    <row r="777" spans="1:9" hidden="1" x14ac:dyDescent="0.45">
      <c r="A777" t="s">
        <v>12</v>
      </c>
      <c r="B777">
        <v>360810125</v>
      </c>
      <c r="C777" t="s">
        <v>13</v>
      </c>
      <c r="D777">
        <v>40.739263999999999</v>
      </c>
      <c r="E777">
        <v>-73.817694000000003</v>
      </c>
      <c r="F777" s="1">
        <v>45098</v>
      </c>
      <c r="G777">
        <v>1.2</v>
      </c>
      <c r="H777">
        <v>5</v>
      </c>
      <c r="I777" t="str">
        <f t="shared" si="12"/>
        <v>Good</v>
      </c>
    </row>
    <row r="778" spans="1:9" hidden="1" x14ac:dyDescent="0.45">
      <c r="A778" t="s">
        <v>12</v>
      </c>
      <c r="B778">
        <v>360810125</v>
      </c>
      <c r="C778" t="s">
        <v>13</v>
      </c>
      <c r="D778">
        <v>40.739263999999999</v>
      </c>
      <c r="E778">
        <v>-73.817694000000003</v>
      </c>
      <c r="F778" s="1">
        <v>45099</v>
      </c>
      <c r="G778">
        <v>2.4</v>
      </c>
      <c r="H778">
        <v>10</v>
      </c>
      <c r="I778" t="str">
        <f t="shared" si="12"/>
        <v>Good</v>
      </c>
    </row>
    <row r="779" spans="1:9" hidden="1" x14ac:dyDescent="0.45">
      <c r="A779" t="s">
        <v>12</v>
      </c>
      <c r="B779">
        <v>360810125</v>
      </c>
      <c r="C779" t="s">
        <v>13</v>
      </c>
      <c r="D779">
        <v>40.739263999999999</v>
      </c>
      <c r="E779">
        <v>-73.817694000000003</v>
      </c>
      <c r="F779" s="1">
        <v>45100</v>
      </c>
      <c r="G779">
        <v>3.3</v>
      </c>
      <c r="H779">
        <v>14</v>
      </c>
      <c r="I779" t="str">
        <f t="shared" si="12"/>
        <v>Good</v>
      </c>
    </row>
    <row r="780" spans="1:9" hidden="1" x14ac:dyDescent="0.45">
      <c r="A780" t="s">
        <v>12</v>
      </c>
      <c r="B780">
        <v>360810125</v>
      </c>
      <c r="C780" t="s">
        <v>13</v>
      </c>
      <c r="D780">
        <v>40.739263999999999</v>
      </c>
      <c r="E780">
        <v>-73.817694000000003</v>
      </c>
      <c r="F780" s="1">
        <v>45101</v>
      </c>
      <c r="G780">
        <v>4.5</v>
      </c>
      <c r="H780">
        <v>19</v>
      </c>
      <c r="I780" t="str">
        <f t="shared" si="12"/>
        <v>Good</v>
      </c>
    </row>
    <row r="781" spans="1:9" hidden="1" x14ac:dyDescent="0.45">
      <c r="A781" t="s">
        <v>12</v>
      </c>
      <c r="B781">
        <v>360810125</v>
      </c>
      <c r="C781" t="s">
        <v>13</v>
      </c>
      <c r="D781">
        <v>40.739263999999999</v>
      </c>
      <c r="E781">
        <v>-73.817694000000003</v>
      </c>
      <c r="F781" s="1">
        <v>45102</v>
      </c>
      <c r="G781">
        <v>8.3000000000000007</v>
      </c>
      <c r="H781">
        <v>35</v>
      </c>
      <c r="I781" t="str">
        <f t="shared" si="12"/>
        <v>Good</v>
      </c>
    </row>
    <row r="782" spans="1:9" hidden="1" x14ac:dyDescent="0.45">
      <c r="A782" t="s">
        <v>12</v>
      </c>
      <c r="B782">
        <v>360810125</v>
      </c>
      <c r="C782" t="s">
        <v>13</v>
      </c>
      <c r="D782">
        <v>40.739263999999999</v>
      </c>
      <c r="E782">
        <v>-73.817694000000003</v>
      </c>
      <c r="F782" s="1">
        <v>45103</v>
      </c>
      <c r="G782">
        <v>8.8000000000000007</v>
      </c>
      <c r="H782">
        <v>37</v>
      </c>
      <c r="I782" t="str">
        <f t="shared" si="12"/>
        <v>Good</v>
      </c>
    </row>
    <row r="783" spans="1:9" hidden="1" x14ac:dyDescent="0.45">
      <c r="A783" t="s">
        <v>12</v>
      </c>
      <c r="B783">
        <v>360810125</v>
      </c>
      <c r="C783" t="s">
        <v>13</v>
      </c>
      <c r="D783">
        <v>40.739263999999999</v>
      </c>
      <c r="E783">
        <v>-73.817694000000003</v>
      </c>
      <c r="F783" s="1">
        <v>45104</v>
      </c>
      <c r="G783">
        <v>7</v>
      </c>
      <c r="H783">
        <v>29</v>
      </c>
      <c r="I783" t="str">
        <f t="shared" si="12"/>
        <v>Good</v>
      </c>
    </row>
    <row r="784" spans="1:9" hidden="1" x14ac:dyDescent="0.45">
      <c r="A784" t="s">
        <v>12</v>
      </c>
      <c r="B784">
        <v>360810125</v>
      </c>
      <c r="C784" t="s">
        <v>13</v>
      </c>
      <c r="D784">
        <v>40.739263999999999</v>
      </c>
      <c r="E784">
        <v>-73.817694000000003</v>
      </c>
      <c r="F784" s="1">
        <v>45105</v>
      </c>
      <c r="G784">
        <v>11.1</v>
      </c>
      <c r="H784">
        <v>46</v>
      </c>
      <c r="I784" t="str">
        <f t="shared" si="12"/>
        <v>Good</v>
      </c>
    </row>
    <row r="785" spans="1:9" hidden="1" x14ac:dyDescent="0.45">
      <c r="A785" t="s">
        <v>12</v>
      </c>
      <c r="B785">
        <v>360810125</v>
      </c>
      <c r="C785" t="s">
        <v>13</v>
      </c>
      <c r="D785">
        <v>40.739263999999999</v>
      </c>
      <c r="E785">
        <v>-73.817694000000003</v>
      </c>
      <c r="F785" s="1">
        <v>45106</v>
      </c>
      <c r="G785">
        <v>32.4</v>
      </c>
      <c r="H785">
        <v>94</v>
      </c>
      <c r="I785" t="str">
        <f t="shared" si="12"/>
        <v>Good</v>
      </c>
    </row>
    <row r="786" spans="1:9" hidden="1" x14ac:dyDescent="0.45">
      <c r="A786" t="s">
        <v>12</v>
      </c>
      <c r="B786">
        <v>360810125</v>
      </c>
      <c r="C786" t="s">
        <v>13</v>
      </c>
      <c r="D786">
        <v>40.739263999999999</v>
      </c>
      <c r="E786">
        <v>-73.817694000000003</v>
      </c>
      <c r="F786" s="1">
        <v>45107</v>
      </c>
      <c r="G786">
        <v>54.2</v>
      </c>
      <c r="H786">
        <v>147</v>
      </c>
      <c r="I786" t="str">
        <f t="shared" si="12"/>
        <v>Bad</v>
      </c>
    </row>
    <row r="787" spans="1:9" hidden="1" x14ac:dyDescent="0.45">
      <c r="A787" t="s">
        <v>12</v>
      </c>
      <c r="B787">
        <v>360810125</v>
      </c>
      <c r="C787" t="s">
        <v>13</v>
      </c>
      <c r="D787">
        <v>40.739263999999999</v>
      </c>
      <c r="E787">
        <v>-73.817694000000003</v>
      </c>
      <c r="F787" s="1">
        <v>45108</v>
      </c>
      <c r="G787">
        <v>28.6</v>
      </c>
      <c r="H787">
        <v>86</v>
      </c>
      <c r="I787" t="str">
        <f t="shared" si="12"/>
        <v>Good</v>
      </c>
    </row>
    <row r="788" spans="1:9" hidden="1" x14ac:dyDescent="0.45">
      <c r="A788" t="s">
        <v>12</v>
      </c>
      <c r="B788">
        <v>360810125</v>
      </c>
      <c r="C788" t="s">
        <v>13</v>
      </c>
      <c r="D788">
        <v>40.739263999999999</v>
      </c>
      <c r="E788">
        <v>-73.817694000000003</v>
      </c>
      <c r="F788" s="1">
        <v>45109</v>
      </c>
      <c r="G788">
        <v>19.8</v>
      </c>
      <c r="H788">
        <v>67</v>
      </c>
      <c r="I788" t="str">
        <f t="shared" si="12"/>
        <v>Good</v>
      </c>
    </row>
    <row r="789" spans="1:9" hidden="1" x14ac:dyDescent="0.45">
      <c r="A789" t="s">
        <v>12</v>
      </c>
      <c r="B789">
        <v>360810125</v>
      </c>
      <c r="C789" t="s">
        <v>13</v>
      </c>
      <c r="D789">
        <v>40.739263999999999</v>
      </c>
      <c r="E789">
        <v>-73.817694000000003</v>
      </c>
      <c r="F789" s="1">
        <v>45110</v>
      </c>
      <c r="G789">
        <v>6.5</v>
      </c>
      <c r="H789">
        <v>27</v>
      </c>
      <c r="I789" t="str">
        <f t="shared" si="12"/>
        <v>Good</v>
      </c>
    </row>
    <row r="790" spans="1:9" hidden="1" x14ac:dyDescent="0.45">
      <c r="A790" t="s">
        <v>12</v>
      </c>
      <c r="B790">
        <v>360810125</v>
      </c>
      <c r="C790" t="s">
        <v>13</v>
      </c>
      <c r="D790">
        <v>40.739263999999999</v>
      </c>
      <c r="E790">
        <v>-73.817694000000003</v>
      </c>
      <c r="F790" s="1">
        <v>45111</v>
      </c>
      <c r="G790">
        <v>36.6</v>
      </c>
      <c r="H790">
        <v>104</v>
      </c>
      <c r="I790" t="str">
        <f t="shared" si="12"/>
        <v>Bad</v>
      </c>
    </row>
    <row r="791" spans="1:9" hidden="1" x14ac:dyDescent="0.45">
      <c r="A791" t="s">
        <v>12</v>
      </c>
      <c r="B791">
        <v>360810125</v>
      </c>
      <c r="C791" t="s">
        <v>13</v>
      </c>
      <c r="D791">
        <v>40.739263999999999</v>
      </c>
      <c r="E791">
        <v>-73.817694000000003</v>
      </c>
      <c r="F791" s="1">
        <v>45112</v>
      </c>
      <c r="G791">
        <v>17.5</v>
      </c>
      <c r="H791">
        <v>62</v>
      </c>
      <c r="I791" t="str">
        <f t="shared" si="12"/>
        <v>Good</v>
      </c>
    </row>
    <row r="792" spans="1:9" hidden="1" x14ac:dyDescent="0.45">
      <c r="A792" t="s">
        <v>12</v>
      </c>
      <c r="B792">
        <v>360810125</v>
      </c>
      <c r="C792" t="s">
        <v>13</v>
      </c>
      <c r="D792">
        <v>40.739263999999999</v>
      </c>
      <c r="E792">
        <v>-73.817694000000003</v>
      </c>
      <c r="F792" s="1">
        <v>45113</v>
      </c>
      <c r="G792">
        <v>7.8</v>
      </c>
      <c r="H792">
        <v>33</v>
      </c>
      <c r="I792" t="str">
        <f t="shared" si="12"/>
        <v>Good</v>
      </c>
    </row>
    <row r="793" spans="1:9" hidden="1" x14ac:dyDescent="0.45">
      <c r="A793" t="s">
        <v>12</v>
      </c>
      <c r="B793">
        <v>360810125</v>
      </c>
      <c r="C793" t="s">
        <v>13</v>
      </c>
      <c r="D793">
        <v>40.739263999999999</v>
      </c>
      <c r="E793">
        <v>-73.817694000000003</v>
      </c>
      <c r="F793" s="1">
        <v>45114</v>
      </c>
      <c r="G793">
        <v>6.2</v>
      </c>
      <c r="H793">
        <v>26</v>
      </c>
      <c r="I793" t="str">
        <f t="shared" si="12"/>
        <v>Good</v>
      </c>
    </row>
    <row r="794" spans="1:9" hidden="1" x14ac:dyDescent="0.45">
      <c r="A794" t="s">
        <v>12</v>
      </c>
      <c r="B794">
        <v>360810125</v>
      </c>
      <c r="C794" t="s">
        <v>13</v>
      </c>
      <c r="D794">
        <v>40.739263999999999</v>
      </c>
      <c r="E794">
        <v>-73.817694000000003</v>
      </c>
      <c r="F794" s="1">
        <v>45115</v>
      </c>
      <c r="G794">
        <v>6.9</v>
      </c>
      <c r="H794">
        <v>29</v>
      </c>
      <c r="I794" t="str">
        <f t="shared" si="12"/>
        <v>Good</v>
      </c>
    </row>
    <row r="795" spans="1:9" hidden="1" x14ac:dyDescent="0.45">
      <c r="A795" t="s">
        <v>12</v>
      </c>
      <c r="B795">
        <v>360810125</v>
      </c>
      <c r="C795" t="s">
        <v>13</v>
      </c>
      <c r="D795">
        <v>40.739263999999999</v>
      </c>
      <c r="E795">
        <v>-73.817694000000003</v>
      </c>
      <c r="F795" s="1">
        <v>45116</v>
      </c>
      <c r="G795">
        <v>2.8</v>
      </c>
      <c r="H795">
        <v>12</v>
      </c>
      <c r="I795" t="str">
        <f t="shared" si="12"/>
        <v>Good</v>
      </c>
    </row>
    <row r="796" spans="1:9" hidden="1" x14ac:dyDescent="0.45">
      <c r="A796" t="s">
        <v>12</v>
      </c>
      <c r="B796">
        <v>360810125</v>
      </c>
      <c r="C796" t="s">
        <v>13</v>
      </c>
      <c r="D796">
        <v>40.739263999999999</v>
      </c>
      <c r="E796">
        <v>-73.817694000000003</v>
      </c>
      <c r="F796" s="1">
        <v>45117</v>
      </c>
      <c r="G796">
        <v>1.1000000000000001</v>
      </c>
      <c r="H796">
        <v>5</v>
      </c>
      <c r="I796" t="str">
        <f t="shared" si="12"/>
        <v>Good</v>
      </c>
    </row>
    <row r="797" spans="1:9" hidden="1" x14ac:dyDescent="0.45">
      <c r="A797" t="s">
        <v>12</v>
      </c>
      <c r="B797">
        <v>360810125</v>
      </c>
      <c r="C797" t="s">
        <v>13</v>
      </c>
      <c r="D797">
        <v>40.739263999999999</v>
      </c>
      <c r="E797">
        <v>-73.817694000000003</v>
      </c>
      <c r="F797" s="1">
        <v>45118</v>
      </c>
      <c r="G797">
        <v>11.2</v>
      </c>
      <c r="H797">
        <v>47</v>
      </c>
      <c r="I797" t="str">
        <f t="shared" si="12"/>
        <v>Good</v>
      </c>
    </row>
    <row r="798" spans="1:9" hidden="1" x14ac:dyDescent="0.45">
      <c r="A798" t="s">
        <v>12</v>
      </c>
      <c r="B798">
        <v>360810125</v>
      </c>
      <c r="C798" t="s">
        <v>13</v>
      </c>
      <c r="D798">
        <v>40.739263999999999</v>
      </c>
      <c r="E798">
        <v>-73.817694000000003</v>
      </c>
      <c r="F798" s="1">
        <v>45119</v>
      </c>
      <c r="G798">
        <v>14.3</v>
      </c>
      <c r="H798">
        <v>56</v>
      </c>
      <c r="I798" t="str">
        <f t="shared" si="12"/>
        <v>Good</v>
      </c>
    </row>
    <row r="799" spans="1:9" hidden="1" x14ac:dyDescent="0.45">
      <c r="A799" t="s">
        <v>12</v>
      </c>
      <c r="B799">
        <v>360810125</v>
      </c>
      <c r="C799" t="s">
        <v>13</v>
      </c>
      <c r="D799">
        <v>40.739263999999999</v>
      </c>
      <c r="E799">
        <v>-73.817694000000003</v>
      </c>
      <c r="F799" s="1">
        <v>45120</v>
      </c>
      <c r="G799">
        <v>13.3</v>
      </c>
      <c r="H799">
        <v>54</v>
      </c>
      <c r="I799" t="str">
        <f t="shared" si="12"/>
        <v>Good</v>
      </c>
    </row>
    <row r="800" spans="1:9" hidden="1" x14ac:dyDescent="0.45">
      <c r="A800" t="s">
        <v>12</v>
      </c>
      <c r="B800">
        <v>360810125</v>
      </c>
      <c r="C800" t="s">
        <v>13</v>
      </c>
      <c r="D800">
        <v>40.739263999999999</v>
      </c>
      <c r="E800">
        <v>-73.817694000000003</v>
      </c>
      <c r="F800" s="1">
        <v>45121</v>
      </c>
      <c r="G800">
        <v>8.8000000000000007</v>
      </c>
      <c r="H800">
        <v>37</v>
      </c>
      <c r="I800" t="str">
        <f t="shared" si="12"/>
        <v>Good</v>
      </c>
    </row>
    <row r="801" spans="1:9" hidden="1" x14ac:dyDescent="0.45">
      <c r="A801" t="s">
        <v>12</v>
      </c>
      <c r="B801">
        <v>360810125</v>
      </c>
      <c r="C801" t="s">
        <v>13</v>
      </c>
      <c r="D801">
        <v>40.739263999999999</v>
      </c>
      <c r="E801">
        <v>-73.817694000000003</v>
      </c>
      <c r="F801" s="1">
        <v>45122</v>
      </c>
      <c r="G801">
        <v>10.8</v>
      </c>
      <c r="H801">
        <v>45</v>
      </c>
      <c r="I801" t="str">
        <f t="shared" si="12"/>
        <v>Good</v>
      </c>
    </row>
    <row r="802" spans="1:9" hidden="1" x14ac:dyDescent="0.45">
      <c r="A802" t="s">
        <v>12</v>
      </c>
      <c r="B802">
        <v>360810125</v>
      </c>
      <c r="C802" t="s">
        <v>13</v>
      </c>
      <c r="D802">
        <v>40.739263999999999</v>
      </c>
      <c r="E802">
        <v>-73.817694000000003</v>
      </c>
      <c r="F802" s="1">
        <v>45123</v>
      </c>
      <c r="G802">
        <v>3.6</v>
      </c>
      <c r="H802">
        <v>15</v>
      </c>
      <c r="I802" t="str">
        <f t="shared" si="12"/>
        <v>Good</v>
      </c>
    </row>
    <row r="803" spans="1:9" hidden="1" x14ac:dyDescent="0.45">
      <c r="A803" t="s">
        <v>12</v>
      </c>
      <c r="B803">
        <v>360810125</v>
      </c>
      <c r="C803" t="s">
        <v>13</v>
      </c>
      <c r="D803">
        <v>40.739263999999999</v>
      </c>
      <c r="E803">
        <v>-73.817694000000003</v>
      </c>
      <c r="F803" s="1">
        <v>45124</v>
      </c>
      <c r="G803">
        <v>20.2</v>
      </c>
      <c r="H803">
        <v>68</v>
      </c>
      <c r="I803" t="str">
        <f t="shared" si="12"/>
        <v>Good</v>
      </c>
    </row>
    <row r="804" spans="1:9" hidden="1" x14ac:dyDescent="0.45">
      <c r="A804" t="s">
        <v>12</v>
      </c>
      <c r="B804">
        <v>360810125</v>
      </c>
      <c r="C804" t="s">
        <v>13</v>
      </c>
      <c r="D804">
        <v>40.739263999999999</v>
      </c>
      <c r="E804">
        <v>-73.817694000000003</v>
      </c>
      <c r="F804" s="1">
        <v>45125</v>
      </c>
      <c r="G804">
        <v>23.4</v>
      </c>
      <c r="H804">
        <v>75</v>
      </c>
      <c r="I804" t="str">
        <f t="shared" si="12"/>
        <v>Good</v>
      </c>
    </row>
    <row r="805" spans="1:9" hidden="1" x14ac:dyDescent="0.45">
      <c r="A805" t="s">
        <v>12</v>
      </c>
      <c r="B805">
        <v>360810125</v>
      </c>
      <c r="C805" t="s">
        <v>13</v>
      </c>
      <c r="D805">
        <v>40.739263999999999</v>
      </c>
      <c r="E805">
        <v>-73.817694000000003</v>
      </c>
      <c r="F805" s="1">
        <v>45126</v>
      </c>
      <c r="G805">
        <v>32.299999999999997</v>
      </c>
      <c r="H805">
        <v>93</v>
      </c>
      <c r="I805" t="str">
        <f t="shared" si="12"/>
        <v>Good</v>
      </c>
    </row>
    <row r="806" spans="1:9" hidden="1" x14ac:dyDescent="0.45">
      <c r="A806" t="s">
        <v>12</v>
      </c>
      <c r="B806">
        <v>360810125</v>
      </c>
      <c r="C806" t="s">
        <v>13</v>
      </c>
      <c r="D806">
        <v>40.739263999999999</v>
      </c>
      <c r="E806">
        <v>-73.817694000000003</v>
      </c>
      <c r="F806" s="1">
        <v>45127</v>
      </c>
      <c r="G806">
        <v>20.3</v>
      </c>
      <c r="H806">
        <v>68</v>
      </c>
      <c r="I806" t="str">
        <f t="shared" si="12"/>
        <v>Good</v>
      </c>
    </row>
    <row r="807" spans="1:9" hidden="1" x14ac:dyDescent="0.45">
      <c r="A807" t="s">
        <v>12</v>
      </c>
      <c r="B807">
        <v>360810125</v>
      </c>
      <c r="C807" t="s">
        <v>13</v>
      </c>
      <c r="D807">
        <v>40.739263999999999</v>
      </c>
      <c r="E807">
        <v>-73.817694000000003</v>
      </c>
      <c r="F807" s="1">
        <v>45128</v>
      </c>
      <c r="G807">
        <v>9.1999999999999993</v>
      </c>
      <c r="H807">
        <v>38</v>
      </c>
      <c r="I807" t="str">
        <f t="shared" si="12"/>
        <v>Good</v>
      </c>
    </row>
    <row r="808" spans="1:9" hidden="1" x14ac:dyDescent="0.45">
      <c r="A808" t="s">
        <v>12</v>
      </c>
      <c r="B808">
        <v>360810125</v>
      </c>
      <c r="C808" t="s">
        <v>13</v>
      </c>
      <c r="D808">
        <v>40.739263999999999</v>
      </c>
      <c r="E808">
        <v>-73.817694000000003</v>
      </c>
      <c r="F808" s="1">
        <v>45129</v>
      </c>
      <c r="G808">
        <v>5.2</v>
      </c>
      <c r="H808">
        <v>22</v>
      </c>
      <c r="I808" t="str">
        <f t="shared" si="12"/>
        <v>Good</v>
      </c>
    </row>
    <row r="809" spans="1:9" hidden="1" x14ac:dyDescent="0.45">
      <c r="A809" t="s">
        <v>12</v>
      </c>
      <c r="B809">
        <v>360810125</v>
      </c>
      <c r="C809" t="s">
        <v>13</v>
      </c>
      <c r="D809">
        <v>40.739263999999999</v>
      </c>
      <c r="E809">
        <v>-73.817694000000003</v>
      </c>
      <c r="F809" s="1">
        <v>45130</v>
      </c>
      <c r="G809">
        <v>9.9</v>
      </c>
      <c r="H809">
        <v>41</v>
      </c>
      <c r="I809" t="str">
        <f t="shared" si="12"/>
        <v>Good</v>
      </c>
    </row>
    <row r="810" spans="1:9" hidden="1" x14ac:dyDescent="0.45">
      <c r="A810" t="s">
        <v>12</v>
      </c>
      <c r="B810">
        <v>360810125</v>
      </c>
      <c r="C810" t="s">
        <v>13</v>
      </c>
      <c r="D810">
        <v>40.739263999999999</v>
      </c>
      <c r="E810">
        <v>-73.817694000000003</v>
      </c>
      <c r="F810" s="1">
        <v>45131</v>
      </c>
      <c r="G810">
        <v>9.9</v>
      </c>
      <c r="H810">
        <v>41</v>
      </c>
      <c r="I810" t="str">
        <f t="shared" si="12"/>
        <v>Good</v>
      </c>
    </row>
    <row r="811" spans="1:9" hidden="1" x14ac:dyDescent="0.45">
      <c r="A811" t="s">
        <v>12</v>
      </c>
      <c r="B811">
        <v>360810125</v>
      </c>
      <c r="C811" t="s">
        <v>13</v>
      </c>
      <c r="D811">
        <v>40.739263999999999</v>
      </c>
      <c r="E811">
        <v>-73.817694000000003</v>
      </c>
      <c r="F811" s="1">
        <v>45132</v>
      </c>
      <c r="G811">
        <v>10.4</v>
      </c>
      <c r="H811">
        <v>43</v>
      </c>
      <c r="I811" t="str">
        <f t="shared" si="12"/>
        <v>Good</v>
      </c>
    </row>
    <row r="812" spans="1:9" hidden="1" x14ac:dyDescent="0.45">
      <c r="A812" t="s">
        <v>12</v>
      </c>
      <c r="B812">
        <v>360810125</v>
      </c>
      <c r="C812" t="s">
        <v>13</v>
      </c>
      <c r="D812">
        <v>40.739263999999999</v>
      </c>
      <c r="E812">
        <v>-73.817694000000003</v>
      </c>
      <c r="F812" s="1">
        <v>45133</v>
      </c>
      <c r="G812">
        <v>14.9</v>
      </c>
      <c r="H812">
        <v>57</v>
      </c>
      <c r="I812" t="str">
        <f t="shared" si="12"/>
        <v>Good</v>
      </c>
    </row>
    <row r="813" spans="1:9" hidden="1" x14ac:dyDescent="0.45">
      <c r="A813" t="s">
        <v>12</v>
      </c>
      <c r="B813">
        <v>360810125</v>
      </c>
      <c r="C813" t="s">
        <v>13</v>
      </c>
      <c r="D813">
        <v>40.739263999999999</v>
      </c>
      <c r="E813">
        <v>-73.817694000000003</v>
      </c>
      <c r="F813" s="1">
        <v>45134</v>
      </c>
      <c r="G813">
        <v>13</v>
      </c>
      <c r="H813">
        <v>53</v>
      </c>
      <c r="I813" t="str">
        <f t="shared" si="12"/>
        <v>Good</v>
      </c>
    </row>
    <row r="814" spans="1:9" hidden="1" x14ac:dyDescent="0.45">
      <c r="A814" t="s">
        <v>12</v>
      </c>
      <c r="B814">
        <v>360810125</v>
      </c>
      <c r="C814" t="s">
        <v>13</v>
      </c>
      <c r="D814">
        <v>40.739263999999999</v>
      </c>
      <c r="E814">
        <v>-73.817694000000003</v>
      </c>
      <c r="F814" s="1">
        <v>45135</v>
      </c>
      <c r="G814">
        <v>11.4</v>
      </c>
      <c r="H814">
        <v>48</v>
      </c>
      <c r="I814" t="str">
        <f t="shared" si="12"/>
        <v>Good</v>
      </c>
    </row>
    <row r="815" spans="1:9" hidden="1" x14ac:dyDescent="0.45">
      <c r="A815" t="s">
        <v>12</v>
      </c>
      <c r="B815">
        <v>360810125</v>
      </c>
      <c r="C815" t="s">
        <v>13</v>
      </c>
      <c r="D815">
        <v>40.739263999999999</v>
      </c>
      <c r="E815">
        <v>-73.817694000000003</v>
      </c>
      <c r="F815" s="1">
        <v>45136</v>
      </c>
      <c r="G815">
        <v>4</v>
      </c>
      <c r="H815">
        <v>17</v>
      </c>
      <c r="I815" t="str">
        <f t="shared" si="12"/>
        <v>Good</v>
      </c>
    </row>
    <row r="816" spans="1:9" hidden="1" x14ac:dyDescent="0.45">
      <c r="A816" t="s">
        <v>12</v>
      </c>
      <c r="B816">
        <v>360810125</v>
      </c>
      <c r="C816" t="s">
        <v>13</v>
      </c>
      <c r="D816">
        <v>40.739263999999999</v>
      </c>
      <c r="E816">
        <v>-73.817694000000003</v>
      </c>
      <c r="F816" s="1">
        <v>45137</v>
      </c>
      <c r="G816">
        <v>0.8</v>
      </c>
      <c r="H816">
        <v>3</v>
      </c>
      <c r="I816" t="str">
        <f t="shared" si="12"/>
        <v>Good</v>
      </c>
    </row>
    <row r="817" spans="1:9" hidden="1" x14ac:dyDescent="0.45">
      <c r="A817" t="s">
        <v>12</v>
      </c>
      <c r="B817">
        <v>360810125</v>
      </c>
      <c r="C817" t="s">
        <v>13</v>
      </c>
      <c r="D817">
        <v>40.739263999999999</v>
      </c>
      <c r="E817">
        <v>-73.817694000000003</v>
      </c>
      <c r="F817" s="1">
        <v>45138</v>
      </c>
      <c r="G817">
        <v>6</v>
      </c>
      <c r="H817">
        <v>25</v>
      </c>
      <c r="I817" t="str">
        <f t="shared" si="12"/>
        <v>Good</v>
      </c>
    </row>
    <row r="818" spans="1:9" hidden="1" x14ac:dyDescent="0.45">
      <c r="A818" t="s">
        <v>12</v>
      </c>
      <c r="B818">
        <v>360810125</v>
      </c>
      <c r="C818" t="s">
        <v>13</v>
      </c>
      <c r="D818">
        <v>40.739263999999999</v>
      </c>
      <c r="E818">
        <v>-73.817694000000003</v>
      </c>
      <c r="F818" s="1">
        <v>45139</v>
      </c>
      <c r="G818">
        <v>4</v>
      </c>
      <c r="H818">
        <v>17</v>
      </c>
      <c r="I818" t="str">
        <f t="shared" si="12"/>
        <v>Good</v>
      </c>
    </row>
    <row r="819" spans="1:9" hidden="1" x14ac:dyDescent="0.45">
      <c r="A819" t="s">
        <v>12</v>
      </c>
      <c r="B819">
        <v>360810125</v>
      </c>
      <c r="C819" t="s">
        <v>13</v>
      </c>
      <c r="D819">
        <v>40.739263999999999</v>
      </c>
      <c r="E819">
        <v>-73.817694000000003</v>
      </c>
      <c r="F819" s="1">
        <v>45140</v>
      </c>
      <c r="G819">
        <v>3</v>
      </c>
      <c r="H819">
        <v>13</v>
      </c>
      <c r="I819" t="str">
        <f t="shared" si="12"/>
        <v>Good</v>
      </c>
    </row>
    <row r="820" spans="1:9" hidden="1" x14ac:dyDescent="0.45">
      <c r="A820" t="s">
        <v>12</v>
      </c>
      <c r="B820">
        <v>360810125</v>
      </c>
      <c r="C820" t="s">
        <v>13</v>
      </c>
      <c r="D820">
        <v>40.739263999999999</v>
      </c>
      <c r="E820">
        <v>-73.817694000000003</v>
      </c>
      <c r="F820" s="1">
        <v>45141</v>
      </c>
      <c r="G820">
        <v>1.9</v>
      </c>
      <c r="H820">
        <v>8</v>
      </c>
      <c r="I820" t="str">
        <f t="shared" si="12"/>
        <v>Good</v>
      </c>
    </row>
    <row r="821" spans="1:9" hidden="1" x14ac:dyDescent="0.45">
      <c r="A821" t="s">
        <v>12</v>
      </c>
      <c r="B821">
        <v>360810125</v>
      </c>
      <c r="C821" t="s">
        <v>13</v>
      </c>
      <c r="D821">
        <v>40.739263999999999</v>
      </c>
      <c r="E821">
        <v>-73.817694000000003</v>
      </c>
      <c r="F821" s="1">
        <v>45142</v>
      </c>
      <c r="G821">
        <v>11.5</v>
      </c>
      <c r="H821">
        <v>48</v>
      </c>
      <c r="I821" t="str">
        <f t="shared" si="12"/>
        <v>Good</v>
      </c>
    </row>
    <row r="822" spans="1:9" hidden="1" x14ac:dyDescent="0.45">
      <c r="A822" t="s">
        <v>12</v>
      </c>
      <c r="B822">
        <v>360810125</v>
      </c>
      <c r="C822" t="s">
        <v>13</v>
      </c>
      <c r="D822">
        <v>40.739263999999999</v>
      </c>
      <c r="E822">
        <v>-73.817694000000003</v>
      </c>
      <c r="F822" s="1">
        <v>45143</v>
      </c>
      <c r="G822">
        <v>15.9</v>
      </c>
      <c r="H822">
        <v>59</v>
      </c>
      <c r="I822" t="str">
        <f t="shared" si="12"/>
        <v>Good</v>
      </c>
    </row>
    <row r="823" spans="1:9" hidden="1" x14ac:dyDescent="0.45">
      <c r="A823" t="s">
        <v>12</v>
      </c>
      <c r="B823">
        <v>360810125</v>
      </c>
      <c r="C823" t="s">
        <v>13</v>
      </c>
      <c r="D823">
        <v>40.739263999999999</v>
      </c>
      <c r="E823">
        <v>-73.817694000000003</v>
      </c>
      <c r="F823" s="1">
        <v>45144</v>
      </c>
      <c r="G823">
        <v>16.5</v>
      </c>
      <c r="H823">
        <v>60</v>
      </c>
      <c r="I823" t="str">
        <f t="shared" si="12"/>
        <v>Good</v>
      </c>
    </row>
    <row r="824" spans="1:9" hidden="1" x14ac:dyDescent="0.45">
      <c r="A824" t="s">
        <v>12</v>
      </c>
      <c r="B824">
        <v>360810125</v>
      </c>
      <c r="C824" t="s">
        <v>13</v>
      </c>
      <c r="D824">
        <v>40.739263999999999</v>
      </c>
      <c r="E824">
        <v>-73.817694000000003</v>
      </c>
      <c r="F824" s="1">
        <v>45145</v>
      </c>
      <c r="G824">
        <v>10.4</v>
      </c>
      <c r="H824">
        <v>43</v>
      </c>
      <c r="I824" t="str">
        <f t="shared" si="12"/>
        <v>Good</v>
      </c>
    </row>
    <row r="825" spans="1:9" hidden="1" x14ac:dyDescent="0.45">
      <c r="A825" t="s">
        <v>12</v>
      </c>
      <c r="B825">
        <v>360810125</v>
      </c>
      <c r="C825" t="s">
        <v>13</v>
      </c>
      <c r="D825">
        <v>40.739263999999999</v>
      </c>
      <c r="E825">
        <v>-73.817694000000003</v>
      </c>
      <c r="F825" s="1">
        <v>45146</v>
      </c>
      <c r="G825">
        <v>1.8</v>
      </c>
      <c r="H825">
        <v>8</v>
      </c>
      <c r="I825" t="str">
        <f t="shared" si="12"/>
        <v>Good</v>
      </c>
    </row>
    <row r="826" spans="1:9" hidden="1" x14ac:dyDescent="0.45">
      <c r="A826" t="s">
        <v>12</v>
      </c>
      <c r="B826">
        <v>360810125</v>
      </c>
      <c r="C826" t="s">
        <v>13</v>
      </c>
      <c r="D826">
        <v>40.739263999999999</v>
      </c>
      <c r="E826">
        <v>-73.817694000000003</v>
      </c>
      <c r="F826" s="1">
        <v>45147</v>
      </c>
      <c r="G826">
        <v>9.1999999999999993</v>
      </c>
      <c r="H826">
        <v>38</v>
      </c>
      <c r="I826" t="str">
        <f t="shared" si="12"/>
        <v>Good</v>
      </c>
    </row>
    <row r="827" spans="1:9" hidden="1" x14ac:dyDescent="0.45">
      <c r="A827" t="s">
        <v>12</v>
      </c>
      <c r="B827">
        <v>360810125</v>
      </c>
      <c r="C827" t="s">
        <v>13</v>
      </c>
      <c r="D827">
        <v>40.739263999999999</v>
      </c>
      <c r="E827">
        <v>-73.817694000000003</v>
      </c>
      <c r="F827" s="1">
        <v>45148</v>
      </c>
      <c r="G827">
        <v>12.5</v>
      </c>
      <c r="H827">
        <v>52</v>
      </c>
      <c r="I827" t="str">
        <f t="shared" si="12"/>
        <v>Good</v>
      </c>
    </row>
    <row r="828" spans="1:9" hidden="1" x14ac:dyDescent="0.45">
      <c r="A828" t="s">
        <v>12</v>
      </c>
      <c r="B828">
        <v>360810125</v>
      </c>
      <c r="C828" t="s">
        <v>13</v>
      </c>
      <c r="D828">
        <v>40.739263999999999</v>
      </c>
      <c r="E828">
        <v>-73.817694000000003</v>
      </c>
      <c r="F828" s="1">
        <v>45149</v>
      </c>
      <c r="G828">
        <v>11.3</v>
      </c>
      <c r="H828">
        <v>47</v>
      </c>
      <c r="I828" t="str">
        <f t="shared" si="12"/>
        <v>Good</v>
      </c>
    </row>
    <row r="829" spans="1:9" hidden="1" x14ac:dyDescent="0.45">
      <c r="A829" t="s">
        <v>12</v>
      </c>
      <c r="B829">
        <v>360810125</v>
      </c>
      <c r="C829" t="s">
        <v>13</v>
      </c>
      <c r="D829">
        <v>40.739263999999999</v>
      </c>
      <c r="E829">
        <v>-73.817694000000003</v>
      </c>
      <c r="F829" s="1">
        <v>45150</v>
      </c>
      <c r="G829">
        <v>10.3</v>
      </c>
      <c r="H829">
        <v>43</v>
      </c>
      <c r="I829" t="str">
        <f t="shared" si="12"/>
        <v>Good</v>
      </c>
    </row>
    <row r="830" spans="1:9" hidden="1" x14ac:dyDescent="0.45">
      <c r="A830" t="s">
        <v>12</v>
      </c>
      <c r="B830">
        <v>360810125</v>
      </c>
      <c r="C830" t="s">
        <v>13</v>
      </c>
      <c r="D830">
        <v>40.739263999999999</v>
      </c>
      <c r="E830">
        <v>-73.817694000000003</v>
      </c>
      <c r="F830" s="1">
        <v>45151</v>
      </c>
      <c r="G830">
        <v>3.9</v>
      </c>
      <c r="H830">
        <v>16</v>
      </c>
      <c r="I830" t="str">
        <f t="shared" si="12"/>
        <v>Good</v>
      </c>
    </row>
    <row r="831" spans="1:9" hidden="1" x14ac:dyDescent="0.45">
      <c r="A831" t="s">
        <v>12</v>
      </c>
      <c r="B831">
        <v>360810125</v>
      </c>
      <c r="C831" t="s">
        <v>13</v>
      </c>
      <c r="D831">
        <v>40.739263999999999</v>
      </c>
      <c r="E831">
        <v>-73.817694000000003</v>
      </c>
      <c r="F831" s="1">
        <v>45152</v>
      </c>
      <c r="G831">
        <v>6.6</v>
      </c>
      <c r="H831">
        <v>28</v>
      </c>
      <c r="I831" t="str">
        <f t="shared" si="12"/>
        <v>Good</v>
      </c>
    </row>
    <row r="832" spans="1:9" hidden="1" x14ac:dyDescent="0.45">
      <c r="A832" t="s">
        <v>12</v>
      </c>
      <c r="B832">
        <v>360810125</v>
      </c>
      <c r="C832" t="s">
        <v>13</v>
      </c>
      <c r="D832">
        <v>40.739263999999999</v>
      </c>
      <c r="E832">
        <v>-73.817694000000003</v>
      </c>
      <c r="F832" s="1">
        <v>45153</v>
      </c>
      <c r="G832">
        <v>8.4</v>
      </c>
      <c r="H832">
        <v>35</v>
      </c>
      <c r="I832" t="str">
        <f t="shared" si="12"/>
        <v>Good</v>
      </c>
    </row>
    <row r="833" spans="1:9" hidden="1" x14ac:dyDescent="0.45">
      <c r="A833" t="s">
        <v>12</v>
      </c>
      <c r="B833">
        <v>360810125</v>
      </c>
      <c r="C833" t="s">
        <v>13</v>
      </c>
      <c r="D833">
        <v>40.739263999999999</v>
      </c>
      <c r="E833">
        <v>-73.817694000000003</v>
      </c>
      <c r="F833" s="1">
        <v>45154</v>
      </c>
      <c r="G833">
        <v>5.8</v>
      </c>
      <c r="H833">
        <v>24</v>
      </c>
      <c r="I833" t="str">
        <f t="shared" si="12"/>
        <v>Good</v>
      </c>
    </row>
    <row r="834" spans="1:9" hidden="1" x14ac:dyDescent="0.45">
      <c r="A834" t="s">
        <v>12</v>
      </c>
      <c r="B834">
        <v>360810125</v>
      </c>
      <c r="C834" t="s">
        <v>13</v>
      </c>
      <c r="D834">
        <v>40.739263999999999</v>
      </c>
      <c r="E834">
        <v>-73.817694000000003</v>
      </c>
      <c r="F834" s="1">
        <v>45155</v>
      </c>
      <c r="G834">
        <v>4.0999999999999996</v>
      </c>
      <c r="H834">
        <v>17</v>
      </c>
      <c r="I834" t="str">
        <f t="shared" si="12"/>
        <v>Good</v>
      </c>
    </row>
    <row r="835" spans="1:9" hidden="1" x14ac:dyDescent="0.45">
      <c r="A835" t="s">
        <v>12</v>
      </c>
      <c r="B835">
        <v>360810125</v>
      </c>
      <c r="C835" t="s">
        <v>13</v>
      </c>
      <c r="D835">
        <v>40.739263999999999</v>
      </c>
      <c r="E835">
        <v>-73.817694000000003</v>
      </c>
      <c r="F835" s="1">
        <v>45156</v>
      </c>
      <c r="G835">
        <v>3.8</v>
      </c>
      <c r="H835">
        <v>16</v>
      </c>
      <c r="I835" t="str">
        <f t="shared" ref="I835:I898" si="13">IF(H835&lt;=100,"Good","Bad")</f>
        <v>Good</v>
      </c>
    </row>
    <row r="836" spans="1:9" hidden="1" x14ac:dyDescent="0.45">
      <c r="A836" t="s">
        <v>12</v>
      </c>
      <c r="B836">
        <v>360810125</v>
      </c>
      <c r="C836" t="s">
        <v>13</v>
      </c>
      <c r="D836">
        <v>40.739263999999999</v>
      </c>
      <c r="E836">
        <v>-73.817694000000003</v>
      </c>
      <c r="F836" s="1">
        <v>45157</v>
      </c>
      <c r="G836">
        <v>5.6</v>
      </c>
      <c r="H836">
        <v>23</v>
      </c>
      <c r="I836" t="str">
        <f t="shared" si="13"/>
        <v>Good</v>
      </c>
    </row>
    <row r="837" spans="1:9" hidden="1" x14ac:dyDescent="0.45">
      <c r="A837" t="s">
        <v>12</v>
      </c>
      <c r="B837">
        <v>360810125</v>
      </c>
      <c r="C837" t="s">
        <v>13</v>
      </c>
      <c r="D837">
        <v>40.739263999999999</v>
      </c>
      <c r="E837">
        <v>-73.817694000000003</v>
      </c>
      <c r="F837" s="1">
        <v>45158</v>
      </c>
      <c r="G837">
        <v>11.2</v>
      </c>
      <c r="H837">
        <v>47</v>
      </c>
      <c r="I837" t="str">
        <f t="shared" si="13"/>
        <v>Good</v>
      </c>
    </row>
    <row r="838" spans="1:9" hidden="1" x14ac:dyDescent="0.45">
      <c r="A838" t="s">
        <v>12</v>
      </c>
      <c r="B838">
        <v>360810125</v>
      </c>
      <c r="C838" t="s">
        <v>13</v>
      </c>
      <c r="D838">
        <v>40.739263999999999</v>
      </c>
      <c r="E838">
        <v>-73.817694000000003</v>
      </c>
      <c r="F838" s="1">
        <v>45159</v>
      </c>
      <c r="G838">
        <v>18.600000000000001</v>
      </c>
      <c r="H838">
        <v>65</v>
      </c>
      <c r="I838" t="str">
        <f t="shared" si="13"/>
        <v>Good</v>
      </c>
    </row>
    <row r="839" spans="1:9" hidden="1" x14ac:dyDescent="0.45">
      <c r="A839" t="s">
        <v>12</v>
      </c>
      <c r="B839">
        <v>360810125</v>
      </c>
      <c r="C839" t="s">
        <v>13</v>
      </c>
      <c r="D839">
        <v>40.739263999999999</v>
      </c>
      <c r="E839">
        <v>-73.817694000000003</v>
      </c>
      <c r="F839" s="1">
        <v>45160</v>
      </c>
      <c r="G839">
        <v>7.1</v>
      </c>
      <c r="H839">
        <v>30</v>
      </c>
      <c r="I839" t="str">
        <f t="shared" si="13"/>
        <v>Good</v>
      </c>
    </row>
    <row r="840" spans="1:9" hidden="1" x14ac:dyDescent="0.45">
      <c r="A840" t="s">
        <v>12</v>
      </c>
      <c r="B840">
        <v>360810125</v>
      </c>
      <c r="C840" t="s">
        <v>13</v>
      </c>
      <c r="D840">
        <v>40.739263999999999</v>
      </c>
      <c r="E840">
        <v>-73.817694000000003</v>
      </c>
      <c r="F840" s="1">
        <v>45161</v>
      </c>
      <c r="G840">
        <v>3.8</v>
      </c>
      <c r="H840">
        <v>16</v>
      </c>
      <c r="I840" t="str">
        <f t="shared" si="13"/>
        <v>Good</v>
      </c>
    </row>
    <row r="841" spans="1:9" hidden="1" x14ac:dyDescent="0.45">
      <c r="A841" t="s">
        <v>12</v>
      </c>
      <c r="B841">
        <v>360810125</v>
      </c>
      <c r="C841" t="s">
        <v>13</v>
      </c>
      <c r="D841">
        <v>40.739263999999999</v>
      </c>
      <c r="E841">
        <v>-73.817694000000003</v>
      </c>
      <c r="F841" s="1">
        <v>45162</v>
      </c>
      <c r="G841">
        <v>2.8</v>
      </c>
      <c r="H841">
        <v>12</v>
      </c>
      <c r="I841" t="str">
        <f t="shared" si="13"/>
        <v>Good</v>
      </c>
    </row>
    <row r="842" spans="1:9" hidden="1" x14ac:dyDescent="0.45">
      <c r="A842" t="s">
        <v>12</v>
      </c>
      <c r="B842">
        <v>360810125</v>
      </c>
      <c r="C842" t="s">
        <v>13</v>
      </c>
      <c r="D842">
        <v>40.739263999999999</v>
      </c>
      <c r="E842">
        <v>-73.817694000000003</v>
      </c>
      <c r="F842" s="1">
        <v>45163</v>
      </c>
      <c r="G842">
        <v>4.4000000000000004</v>
      </c>
      <c r="H842">
        <v>18</v>
      </c>
      <c r="I842" t="str">
        <f t="shared" si="13"/>
        <v>Good</v>
      </c>
    </row>
    <row r="843" spans="1:9" hidden="1" x14ac:dyDescent="0.45">
      <c r="A843" t="s">
        <v>12</v>
      </c>
      <c r="B843">
        <v>360810125</v>
      </c>
      <c r="C843" t="s">
        <v>13</v>
      </c>
      <c r="D843">
        <v>40.739263999999999</v>
      </c>
      <c r="E843">
        <v>-73.817694000000003</v>
      </c>
      <c r="F843" s="1">
        <v>45164</v>
      </c>
      <c r="G843">
        <v>8.9</v>
      </c>
      <c r="H843">
        <v>37</v>
      </c>
      <c r="I843" t="str">
        <f t="shared" si="13"/>
        <v>Good</v>
      </c>
    </row>
    <row r="844" spans="1:9" hidden="1" x14ac:dyDescent="0.45">
      <c r="A844" t="s">
        <v>12</v>
      </c>
      <c r="B844">
        <v>360810125</v>
      </c>
      <c r="C844" t="s">
        <v>13</v>
      </c>
      <c r="D844">
        <v>40.739263999999999</v>
      </c>
      <c r="E844">
        <v>-73.817694000000003</v>
      </c>
      <c r="F844" s="1">
        <v>45165</v>
      </c>
      <c r="G844">
        <v>6.3</v>
      </c>
      <c r="H844">
        <v>26</v>
      </c>
      <c r="I844" t="str">
        <f t="shared" si="13"/>
        <v>Good</v>
      </c>
    </row>
    <row r="845" spans="1:9" hidden="1" x14ac:dyDescent="0.45">
      <c r="A845" t="s">
        <v>12</v>
      </c>
      <c r="B845">
        <v>360810125</v>
      </c>
      <c r="C845" t="s">
        <v>13</v>
      </c>
      <c r="D845">
        <v>40.739263999999999</v>
      </c>
      <c r="E845">
        <v>-73.817694000000003</v>
      </c>
      <c r="F845" s="1">
        <v>45166</v>
      </c>
      <c r="G845">
        <v>8.6</v>
      </c>
      <c r="H845">
        <v>36</v>
      </c>
      <c r="I845" t="str">
        <f t="shared" si="13"/>
        <v>Good</v>
      </c>
    </row>
    <row r="846" spans="1:9" hidden="1" x14ac:dyDescent="0.45">
      <c r="A846" t="s">
        <v>12</v>
      </c>
      <c r="B846">
        <v>360810125</v>
      </c>
      <c r="C846" t="s">
        <v>13</v>
      </c>
      <c r="D846">
        <v>40.739263999999999</v>
      </c>
      <c r="E846">
        <v>-73.817694000000003</v>
      </c>
      <c r="F846" s="1">
        <v>45167</v>
      </c>
      <c r="G846">
        <v>5.7</v>
      </c>
      <c r="H846">
        <v>24</v>
      </c>
      <c r="I846" t="str">
        <f t="shared" si="13"/>
        <v>Good</v>
      </c>
    </row>
    <row r="847" spans="1:9" hidden="1" x14ac:dyDescent="0.45">
      <c r="A847" t="s">
        <v>12</v>
      </c>
      <c r="B847">
        <v>360810125</v>
      </c>
      <c r="C847" t="s">
        <v>13</v>
      </c>
      <c r="D847">
        <v>40.739263999999999</v>
      </c>
      <c r="E847">
        <v>-73.817694000000003</v>
      </c>
      <c r="F847" s="1">
        <v>45168</v>
      </c>
      <c r="G847">
        <v>4.3</v>
      </c>
      <c r="H847">
        <v>18</v>
      </c>
      <c r="I847" t="str">
        <f t="shared" si="13"/>
        <v>Good</v>
      </c>
    </row>
    <row r="848" spans="1:9" hidden="1" x14ac:dyDescent="0.45">
      <c r="A848" t="s">
        <v>12</v>
      </c>
      <c r="B848">
        <v>360810125</v>
      </c>
      <c r="C848" t="s">
        <v>13</v>
      </c>
      <c r="D848">
        <v>40.739263999999999</v>
      </c>
      <c r="E848">
        <v>-73.817694000000003</v>
      </c>
      <c r="F848" s="1">
        <v>45169</v>
      </c>
      <c r="G848">
        <v>4</v>
      </c>
      <c r="H848">
        <v>17</v>
      </c>
      <c r="I848" t="str">
        <f t="shared" si="13"/>
        <v>Good</v>
      </c>
    </row>
    <row r="849" spans="1:9" x14ac:dyDescent="0.45">
      <c r="A849" t="s">
        <v>14</v>
      </c>
      <c r="B849">
        <v>51001</v>
      </c>
      <c r="C849" t="s">
        <v>15</v>
      </c>
      <c r="D849">
        <v>45.434333000000002</v>
      </c>
      <c r="E849">
        <v>-75.676000000000002</v>
      </c>
      <c r="F849" s="1">
        <v>44927</v>
      </c>
      <c r="G849" s="5">
        <v>3.6666666666666665</v>
      </c>
      <c r="H849">
        <v>15</v>
      </c>
      <c r="I849" t="str">
        <f t="shared" si="13"/>
        <v>Good</v>
      </c>
    </row>
    <row r="850" spans="1:9" x14ac:dyDescent="0.45">
      <c r="A850" t="s">
        <v>14</v>
      </c>
      <c r="B850">
        <v>51001</v>
      </c>
      <c r="C850" t="s">
        <v>15</v>
      </c>
      <c r="D850">
        <v>45.434333000000002</v>
      </c>
      <c r="E850">
        <v>-75.676000000000002</v>
      </c>
      <c r="F850" s="1">
        <v>44928</v>
      </c>
      <c r="G850" s="5">
        <v>6.625</v>
      </c>
      <c r="H850">
        <v>27</v>
      </c>
      <c r="I850" t="str">
        <f t="shared" si="13"/>
        <v>Good</v>
      </c>
    </row>
    <row r="851" spans="1:9" x14ac:dyDescent="0.45">
      <c r="A851" t="s">
        <v>14</v>
      </c>
      <c r="B851">
        <v>51001</v>
      </c>
      <c r="C851" t="s">
        <v>15</v>
      </c>
      <c r="D851">
        <v>45.434333000000002</v>
      </c>
      <c r="E851">
        <v>-75.676000000000002</v>
      </c>
      <c r="F851" s="1">
        <v>44929</v>
      </c>
      <c r="G851" s="5">
        <v>6.666666666666667</v>
      </c>
      <c r="H851">
        <v>28</v>
      </c>
      <c r="I851" t="str">
        <f t="shared" si="13"/>
        <v>Good</v>
      </c>
    </row>
    <row r="852" spans="1:9" x14ac:dyDescent="0.45">
      <c r="A852" t="s">
        <v>14</v>
      </c>
      <c r="B852">
        <v>51001</v>
      </c>
      <c r="C852" t="s">
        <v>15</v>
      </c>
      <c r="D852">
        <v>45.434333000000002</v>
      </c>
      <c r="E852">
        <v>-75.676000000000002</v>
      </c>
      <c r="F852" s="1">
        <v>44930</v>
      </c>
      <c r="G852" s="5">
        <v>4.458333333333333</v>
      </c>
      <c r="H852">
        <v>19</v>
      </c>
      <c r="I852" t="str">
        <f t="shared" si="13"/>
        <v>Good</v>
      </c>
    </row>
    <row r="853" spans="1:9" x14ac:dyDescent="0.45">
      <c r="A853" t="s">
        <v>14</v>
      </c>
      <c r="B853">
        <v>51001</v>
      </c>
      <c r="C853" t="s">
        <v>15</v>
      </c>
      <c r="D853">
        <v>45.434333000000002</v>
      </c>
      <c r="E853">
        <v>-75.676000000000002</v>
      </c>
      <c r="F853" s="1">
        <v>44931</v>
      </c>
      <c r="G853" s="5">
        <v>5.125</v>
      </c>
      <c r="H853">
        <v>21</v>
      </c>
      <c r="I853" t="str">
        <f t="shared" si="13"/>
        <v>Good</v>
      </c>
    </row>
    <row r="854" spans="1:9" x14ac:dyDescent="0.45">
      <c r="A854" t="s">
        <v>14</v>
      </c>
      <c r="B854">
        <v>51001</v>
      </c>
      <c r="C854" t="s">
        <v>15</v>
      </c>
      <c r="D854">
        <v>45.434333000000002</v>
      </c>
      <c r="E854">
        <v>-75.676000000000002</v>
      </c>
      <c r="F854" s="1">
        <v>44932</v>
      </c>
      <c r="G854" s="5">
        <v>18</v>
      </c>
      <c r="H854">
        <v>63</v>
      </c>
      <c r="I854" t="str">
        <f t="shared" si="13"/>
        <v>Good</v>
      </c>
    </row>
    <row r="855" spans="1:9" x14ac:dyDescent="0.45">
      <c r="A855" t="s">
        <v>14</v>
      </c>
      <c r="B855">
        <v>51001</v>
      </c>
      <c r="C855" t="s">
        <v>15</v>
      </c>
      <c r="D855">
        <v>45.434333000000002</v>
      </c>
      <c r="E855">
        <v>-75.676000000000002</v>
      </c>
      <c r="F855" s="1">
        <v>44933</v>
      </c>
      <c r="G855" s="5">
        <v>4.583333333333333</v>
      </c>
      <c r="H855">
        <v>19</v>
      </c>
      <c r="I855" t="str">
        <f t="shared" si="13"/>
        <v>Good</v>
      </c>
    </row>
    <row r="856" spans="1:9" x14ac:dyDescent="0.45">
      <c r="A856" t="s">
        <v>14</v>
      </c>
      <c r="B856">
        <v>51001</v>
      </c>
      <c r="C856" t="s">
        <v>15</v>
      </c>
      <c r="D856">
        <v>45.434333000000002</v>
      </c>
      <c r="E856">
        <v>-75.676000000000002</v>
      </c>
      <c r="F856" s="1">
        <v>44934</v>
      </c>
      <c r="G856" s="5">
        <v>2.5416666666666665</v>
      </c>
      <c r="H856">
        <v>10</v>
      </c>
      <c r="I856" t="str">
        <f t="shared" si="13"/>
        <v>Good</v>
      </c>
    </row>
    <row r="857" spans="1:9" x14ac:dyDescent="0.45">
      <c r="A857" t="s">
        <v>14</v>
      </c>
      <c r="B857">
        <v>51001</v>
      </c>
      <c r="C857" t="s">
        <v>15</v>
      </c>
      <c r="D857">
        <v>45.434333000000002</v>
      </c>
      <c r="E857">
        <v>-75.676000000000002</v>
      </c>
      <c r="F857" s="1">
        <v>44935</v>
      </c>
      <c r="G857" s="5">
        <v>5.416666666666667</v>
      </c>
      <c r="H857">
        <v>23</v>
      </c>
      <c r="I857" t="str">
        <f t="shared" si="13"/>
        <v>Good</v>
      </c>
    </row>
    <row r="858" spans="1:9" x14ac:dyDescent="0.45">
      <c r="A858" t="s">
        <v>14</v>
      </c>
      <c r="B858">
        <v>51001</v>
      </c>
      <c r="C858" t="s">
        <v>15</v>
      </c>
      <c r="D858">
        <v>45.434333000000002</v>
      </c>
      <c r="E858">
        <v>-75.676000000000002</v>
      </c>
      <c r="F858" s="1">
        <v>44936</v>
      </c>
      <c r="G858" s="5">
        <v>3.8333333333333335</v>
      </c>
      <c r="H858">
        <v>16</v>
      </c>
      <c r="I858" t="str">
        <f t="shared" si="13"/>
        <v>Good</v>
      </c>
    </row>
    <row r="859" spans="1:9" x14ac:dyDescent="0.45">
      <c r="A859" t="s">
        <v>14</v>
      </c>
      <c r="B859">
        <v>51001</v>
      </c>
      <c r="C859" t="s">
        <v>15</v>
      </c>
      <c r="D859">
        <v>45.434333000000002</v>
      </c>
      <c r="E859">
        <v>-75.676000000000002</v>
      </c>
      <c r="F859" s="1">
        <v>44937</v>
      </c>
      <c r="G859" s="5">
        <v>5.125</v>
      </c>
      <c r="H859">
        <v>21</v>
      </c>
      <c r="I859" t="str">
        <f t="shared" si="13"/>
        <v>Good</v>
      </c>
    </row>
    <row r="860" spans="1:9" x14ac:dyDescent="0.45">
      <c r="A860" t="s">
        <v>14</v>
      </c>
      <c r="B860">
        <v>51001</v>
      </c>
      <c r="C860" t="s">
        <v>15</v>
      </c>
      <c r="D860">
        <v>45.434333000000002</v>
      </c>
      <c r="E860">
        <v>-75.676000000000002</v>
      </c>
      <c r="F860" s="1">
        <v>44938</v>
      </c>
      <c r="G860" s="5">
        <v>12.416666666666666</v>
      </c>
      <c r="H860">
        <v>52</v>
      </c>
      <c r="I860" t="str">
        <f t="shared" si="13"/>
        <v>Good</v>
      </c>
    </row>
    <row r="861" spans="1:9" x14ac:dyDescent="0.45">
      <c r="A861" t="s">
        <v>14</v>
      </c>
      <c r="B861">
        <v>51001</v>
      </c>
      <c r="C861" t="s">
        <v>15</v>
      </c>
      <c r="D861">
        <v>45.434333000000002</v>
      </c>
      <c r="E861">
        <v>-75.676000000000002</v>
      </c>
      <c r="F861" s="1">
        <v>44939</v>
      </c>
      <c r="G861" s="5">
        <v>4.625</v>
      </c>
      <c r="H861">
        <v>19</v>
      </c>
      <c r="I861" t="str">
        <f t="shared" si="13"/>
        <v>Good</v>
      </c>
    </row>
    <row r="862" spans="1:9" x14ac:dyDescent="0.45">
      <c r="A862" t="s">
        <v>14</v>
      </c>
      <c r="B862">
        <v>51001</v>
      </c>
      <c r="C862" t="s">
        <v>15</v>
      </c>
      <c r="D862">
        <v>45.434333000000002</v>
      </c>
      <c r="E862">
        <v>-75.676000000000002</v>
      </c>
      <c r="F862" s="1">
        <v>44940</v>
      </c>
      <c r="G862" s="5">
        <v>3.5416666666666665</v>
      </c>
      <c r="H862">
        <v>15</v>
      </c>
      <c r="I862" t="str">
        <f t="shared" si="13"/>
        <v>Good</v>
      </c>
    </row>
    <row r="863" spans="1:9" x14ac:dyDescent="0.45">
      <c r="A863" t="s">
        <v>14</v>
      </c>
      <c r="B863">
        <v>51001</v>
      </c>
      <c r="C863" t="s">
        <v>15</v>
      </c>
      <c r="D863">
        <v>45.434333000000002</v>
      </c>
      <c r="E863">
        <v>-75.676000000000002</v>
      </c>
      <c r="F863" s="1">
        <v>44941</v>
      </c>
      <c r="G863" s="5">
        <v>5.458333333333333</v>
      </c>
      <c r="H863">
        <v>23</v>
      </c>
      <c r="I863" t="str">
        <f t="shared" si="13"/>
        <v>Good</v>
      </c>
    </row>
    <row r="864" spans="1:9" x14ac:dyDescent="0.45">
      <c r="A864" t="s">
        <v>14</v>
      </c>
      <c r="B864">
        <v>51001</v>
      </c>
      <c r="C864" t="s">
        <v>15</v>
      </c>
      <c r="D864">
        <v>45.434333000000002</v>
      </c>
      <c r="E864">
        <v>-75.676000000000002</v>
      </c>
      <c r="F864" s="1">
        <v>44942</v>
      </c>
      <c r="G864" s="5">
        <v>6.625</v>
      </c>
      <c r="H864">
        <v>27</v>
      </c>
      <c r="I864" t="str">
        <f t="shared" si="13"/>
        <v>Good</v>
      </c>
    </row>
    <row r="865" spans="1:9" x14ac:dyDescent="0.45">
      <c r="A865" t="s">
        <v>14</v>
      </c>
      <c r="B865">
        <v>51001</v>
      </c>
      <c r="C865" t="s">
        <v>15</v>
      </c>
      <c r="D865">
        <v>45.434333000000002</v>
      </c>
      <c r="E865">
        <v>-75.676000000000002</v>
      </c>
      <c r="F865" s="1">
        <v>44943</v>
      </c>
      <c r="G865" s="5">
        <v>9.7083333333333339</v>
      </c>
      <c r="H865">
        <v>40</v>
      </c>
      <c r="I865" t="str">
        <f t="shared" si="13"/>
        <v>Good</v>
      </c>
    </row>
    <row r="866" spans="1:9" x14ac:dyDescent="0.45">
      <c r="A866" t="s">
        <v>14</v>
      </c>
      <c r="B866">
        <v>51001</v>
      </c>
      <c r="C866" t="s">
        <v>15</v>
      </c>
      <c r="D866">
        <v>45.434333000000002</v>
      </c>
      <c r="E866">
        <v>-75.676000000000002</v>
      </c>
      <c r="F866" s="1">
        <v>44944</v>
      </c>
      <c r="G866" s="5">
        <v>10.208333333333334</v>
      </c>
      <c r="H866">
        <v>43</v>
      </c>
      <c r="I866" t="str">
        <f t="shared" si="13"/>
        <v>Good</v>
      </c>
    </row>
    <row r="867" spans="1:9" x14ac:dyDescent="0.45">
      <c r="A867" t="s">
        <v>14</v>
      </c>
      <c r="B867">
        <v>51001</v>
      </c>
      <c r="C867" t="s">
        <v>15</v>
      </c>
      <c r="D867">
        <v>45.434333000000002</v>
      </c>
      <c r="E867">
        <v>-75.676000000000002</v>
      </c>
      <c r="F867" s="1">
        <v>44945</v>
      </c>
      <c r="G867" s="5">
        <v>4.041666666666667</v>
      </c>
      <c r="H867">
        <v>17</v>
      </c>
      <c r="I867" t="str">
        <f t="shared" si="13"/>
        <v>Good</v>
      </c>
    </row>
    <row r="868" spans="1:9" x14ac:dyDescent="0.45">
      <c r="A868" t="s">
        <v>14</v>
      </c>
      <c r="B868">
        <v>51001</v>
      </c>
      <c r="C868" t="s">
        <v>15</v>
      </c>
      <c r="D868">
        <v>45.434333000000002</v>
      </c>
      <c r="E868">
        <v>-75.676000000000002</v>
      </c>
      <c r="F868" s="1">
        <v>44946</v>
      </c>
      <c r="G868" s="5">
        <v>4.666666666666667</v>
      </c>
      <c r="H868">
        <v>20</v>
      </c>
      <c r="I868" t="str">
        <f t="shared" si="13"/>
        <v>Good</v>
      </c>
    </row>
    <row r="869" spans="1:9" x14ac:dyDescent="0.45">
      <c r="A869" t="s">
        <v>14</v>
      </c>
      <c r="B869">
        <v>51001</v>
      </c>
      <c r="C869" t="s">
        <v>15</v>
      </c>
      <c r="D869">
        <v>45.434333000000002</v>
      </c>
      <c r="E869">
        <v>-75.676000000000002</v>
      </c>
      <c r="F869" s="1">
        <v>44947</v>
      </c>
      <c r="G869" s="5">
        <v>4.833333333333333</v>
      </c>
      <c r="H869">
        <v>20</v>
      </c>
      <c r="I869" t="str">
        <f t="shared" si="13"/>
        <v>Good</v>
      </c>
    </row>
    <row r="870" spans="1:9" x14ac:dyDescent="0.45">
      <c r="A870" t="s">
        <v>14</v>
      </c>
      <c r="B870">
        <v>51001</v>
      </c>
      <c r="C870" t="s">
        <v>15</v>
      </c>
      <c r="D870">
        <v>45.434333000000002</v>
      </c>
      <c r="E870">
        <v>-75.676000000000002</v>
      </c>
      <c r="F870" s="1">
        <v>44948</v>
      </c>
      <c r="G870" s="5">
        <v>8.75</v>
      </c>
      <c r="H870">
        <v>37</v>
      </c>
      <c r="I870" t="str">
        <f t="shared" si="13"/>
        <v>Good</v>
      </c>
    </row>
    <row r="871" spans="1:9" x14ac:dyDescent="0.45">
      <c r="A871" t="s">
        <v>14</v>
      </c>
      <c r="B871">
        <v>51001</v>
      </c>
      <c r="C871" t="s">
        <v>15</v>
      </c>
      <c r="D871">
        <v>45.434333000000002</v>
      </c>
      <c r="E871">
        <v>-75.676000000000002</v>
      </c>
      <c r="F871" s="1">
        <v>44949</v>
      </c>
      <c r="G871" s="5">
        <v>5.708333333333333</v>
      </c>
      <c r="H871">
        <v>24</v>
      </c>
      <c r="I871" t="str">
        <f t="shared" si="13"/>
        <v>Good</v>
      </c>
    </row>
    <row r="872" spans="1:9" x14ac:dyDescent="0.45">
      <c r="A872" t="s">
        <v>14</v>
      </c>
      <c r="B872">
        <v>51001</v>
      </c>
      <c r="C872" t="s">
        <v>15</v>
      </c>
      <c r="D872">
        <v>45.434333000000002</v>
      </c>
      <c r="E872">
        <v>-75.676000000000002</v>
      </c>
      <c r="F872" s="1">
        <v>44950</v>
      </c>
      <c r="G872" s="5">
        <v>5.333333333333333</v>
      </c>
      <c r="H872">
        <v>22</v>
      </c>
      <c r="I872" t="str">
        <f t="shared" si="13"/>
        <v>Good</v>
      </c>
    </row>
    <row r="873" spans="1:9" x14ac:dyDescent="0.45">
      <c r="A873" t="s">
        <v>14</v>
      </c>
      <c r="B873">
        <v>51001</v>
      </c>
      <c r="C873" t="s">
        <v>15</v>
      </c>
      <c r="D873">
        <v>45.434333000000002</v>
      </c>
      <c r="E873">
        <v>-75.676000000000002</v>
      </c>
      <c r="F873" s="3">
        <v>44951</v>
      </c>
      <c r="G873" s="5">
        <v>4.833333333333333</v>
      </c>
      <c r="H873">
        <v>20</v>
      </c>
      <c r="I873" t="str">
        <f t="shared" si="13"/>
        <v>Good</v>
      </c>
    </row>
    <row r="874" spans="1:9" x14ac:dyDescent="0.45">
      <c r="A874" t="s">
        <v>14</v>
      </c>
      <c r="B874">
        <v>51001</v>
      </c>
      <c r="C874" t="s">
        <v>15</v>
      </c>
      <c r="D874">
        <v>45.434333000000002</v>
      </c>
      <c r="E874">
        <v>-75.676000000000002</v>
      </c>
      <c r="F874" s="3">
        <v>44952</v>
      </c>
      <c r="G874" s="5">
        <v>3.25</v>
      </c>
      <c r="H874">
        <v>14</v>
      </c>
      <c r="I874" t="str">
        <f t="shared" si="13"/>
        <v>Good</v>
      </c>
    </row>
    <row r="875" spans="1:9" x14ac:dyDescent="0.45">
      <c r="A875" t="s">
        <v>14</v>
      </c>
      <c r="B875">
        <v>51001</v>
      </c>
      <c r="C875" t="s">
        <v>15</v>
      </c>
      <c r="D875">
        <v>45.434333000000002</v>
      </c>
      <c r="E875">
        <v>-75.676000000000002</v>
      </c>
      <c r="F875" s="3">
        <v>44953</v>
      </c>
      <c r="G875" s="5">
        <v>6.333333333333333</v>
      </c>
      <c r="H875">
        <v>26</v>
      </c>
      <c r="I875" t="str">
        <f t="shared" si="13"/>
        <v>Good</v>
      </c>
    </row>
    <row r="876" spans="1:9" x14ac:dyDescent="0.45">
      <c r="A876" t="s">
        <v>14</v>
      </c>
      <c r="B876">
        <v>51001</v>
      </c>
      <c r="C876" t="s">
        <v>15</v>
      </c>
      <c r="D876">
        <v>45.434333000000002</v>
      </c>
      <c r="E876">
        <v>-75.676000000000002</v>
      </c>
      <c r="F876" s="3">
        <v>44954</v>
      </c>
      <c r="G876" s="5">
        <v>4.833333333333333</v>
      </c>
      <c r="H876">
        <v>20</v>
      </c>
      <c r="I876" t="str">
        <f t="shared" si="13"/>
        <v>Good</v>
      </c>
    </row>
    <row r="877" spans="1:9" x14ac:dyDescent="0.45">
      <c r="A877" t="s">
        <v>14</v>
      </c>
      <c r="B877">
        <v>51001</v>
      </c>
      <c r="C877" t="s">
        <v>15</v>
      </c>
      <c r="D877">
        <v>45.434333000000002</v>
      </c>
      <c r="E877">
        <v>-75.676000000000002</v>
      </c>
      <c r="F877" s="3">
        <v>44955</v>
      </c>
      <c r="G877" s="5">
        <v>3.9166666666666665</v>
      </c>
      <c r="H877">
        <v>16</v>
      </c>
      <c r="I877" t="str">
        <f t="shared" si="13"/>
        <v>Good</v>
      </c>
    </row>
    <row r="878" spans="1:9" x14ac:dyDescent="0.45">
      <c r="A878" t="s">
        <v>14</v>
      </c>
      <c r="B878">
        <v>51001</v>
      </c>
      <c r="C878" t="s">
        <v>15</v>
      </c>
      <c r="D878">
        <v>45.434333000000002</v>
      </c>
      <c r="E878">
        <v>-75.676000000000002</v>
      </c>
      <c r="F878" s="4">
        <v>44956</v>
      </c>
      <c r="G878" s="5">
        <v>4.333333333333333</v>
      </c>
      <c r="H878">
        <v>18</v>
      </c>
      <c r="I878" t="str">
        <f t="shared" si="13"/>
        <v>Good</v>
      </c>
    </row>
    <row r="879" spans="1:9" x14ac:dyDescent="0.45">
      <c r="A879" t="s">
        <v>14</v>
      </c>
      <c r="B879">
        <v>51001</v>
      </c>
      <c r="C879" t="s">
        <v>15</v>
      </c>
      <c r="D879">
        <v>45.434333000000002</v>
      </c>
      <c r="E879">
        <v>-75.676000000000002</v>
      </c>
      <c r="F879" s="1">
        <v>44957</v>
      </c>
      <c r="G879" s="5">
        <v>5.416666666666667</v>
      </c>
      <c r="H879">
        <v>23</v>
      </c>
      <c r="I879" t="str">
        <f t="shared" si="13"/>
        <v>Good</v>
      </c>
    </row>
    <row r="880" spans="1:9" x14ac:dyDescent="0.45">
      <c r="A880" t="s">
        <v>14</v>
      </c>
      <c r="B880">
        <v>51001</v>
      </c>
      <c r="C880" t="s">
        <v>15</v>
      </c>
      <c r="D880">
        <v>45.434333000000002</v>
      </c>
      <c r="E880">
        <v>-75.676000000000002</v>
      </c>
      <c r="F880" s="1">
        <v>44958</v>
      </c>
      <c r="G880" s="5">
        <v>16.583333333333332</v>
      </c>
      <c r="H880">
        <v>60</v>
      </c>
      <c r="I880" t="str">
        <f t="shared" si="13"/>
        <v>Good</v>
      </c>
    </row>
    <row r="881" spans="1:9" x14ac:dyDescent="0.45">
      <c r="A881" t="s">
        <v>14</v>
      </c>
      <c r="B881">
        <v>51001</v>
      </c>
      <c r="C881" t="s">
        <v>15</v>
      </c>
      <c r="D881">
        <v>45.434333000000002</v>
      </c>
      <c r="E881">
        <v>-75.676000000000002</v>
      </c>
      <c r="F881" s="1">
        <v>44959</v>
      </c>
      <c r="G881" s="5">
        <v>14.083333333333334</v>
      </c>
      <c r="H881">
        <v>55</v>
      </c>
      <c r="I881" t="str">
        <f t="shared" si="13"/>
        <v>Good</v>
      </c>
    </row>
    <row r="882" spans="1:9" x14ac:dyDescent="0.45">
      <c r="A882" t="s">
        <v>14</v>
      </c>
      <c r="B882">
        <v>51001</v>
      </c>
      <c r="C882" t="s">
        <v>15</v>
      </c>
      <c r="D882">
        <v>45.434333000000002</v>
      </c>
      <c r="E882">
        <v>-75.676000000000002</v>
      </c>
      <c r="F882" s="1">
        <v>44960</v>
      </c>
      <c r="G882" s="5">
        <v>3.3333333333333335</v>
      </c>
      <c r="H882">
        <v>14</v>
      </c>
      <c r="I882" t="str">
        <f t="shared" si="13"/>
        <v>Good</v>
      </c>
    </row>
    <row r="883" spans="1:9" x14ac:dyDescent="0.45">
      <c r="A883" t="s">
        <v>14</v>
      </c>
      <c r="B883">
        <v>51001</v>
      </c>
      <c r="C883" t="s">
        <v>15</v>
      </c>
      <c r="D883">
        <v>45.434333000000002</v>
      </c>
      <c r="E883">
        <v>-75.676000000000002</v>
      </c>
      <c r="F883" s="1">
        <v>44961</v>
      </c>
      <c r="G883" s="5">
        <v>5.083333333333333</v>
      </c>
      <c r="H883">
        <v>21</v>
      </c>
      <c r="I883" t="str">
        <f t="shared" si="13"/>
        <v>Good</v>
      </c>
    </row>
    <row r="884" spans="1:9" x14ac:dyDescent="0.45">
      <c r="A884" t="s">
        <v>14</v>
      </c>
      <c r="B884">
        <v>51001</v>
      </c>
      <c r="C884" t="s">
        <v>15</v>
      </c>
      <c r="D884">
        <v>45.434333000000002</v>
      </c>
      <c r="E884">
        <v>-75.676000000000002</v>
      </c>
      <c r="F884" s="1">
        <v>44962</v>
      </c>
      <c r="G884" s="5">
        <v>11.916666666666666</v>
      </c>
      <c r="H884">
        <v>50</v>
      </c>
      <c r="I884" t="str">
        <f t="shared" si="13"/>
        <v>Good</v>
      </c>
    </row>
    <row r="885" spans="1:9" x14ac:dyDescent="0.45">
      <c r="A885" t="s">
        <v>14</v>
      </c>
      <c r="B885">
        <v>51001</v>
      </c>
      <c r="C885" t="s">
        <v>15</v>
      </c>
      <c r="D885">
        <v>45.434333000000002</v>
      </c>
      <c r="E885">
        <v>-75.676000000000002</v>
      </c>
      <c r="F885" s="1">
        <v>44963</v>
      </c>
      <c r="G885" s="5">
        <v>8.875</v>
      </c>
      <c r="H885">
        <v>37</v>
      </c>
      <c r="I885" t="str">
        <f t="shared" si="13"/>
        <v>Good</v>
      </c>
    </row>
    <row r="886" spans="1:9" x14ac:dyDescent="0.45">
      <c r="A886" t="s">
        <v>14</v>
      </c>
      <c r="B886">
        <v>51001</v>
      </c>
      <c r="C886" t="s">
        <v>15</v>
      </c>
      <c r="D886">
        <v>45.434333000000002</v>
      </c>
      <c r="E886">
        <v>-75.676000000000002</v>
      </c>
      <c r="F886" s="1">
        <v>44964</v>
      </c>
      <c r="G886" s="5">
        <v>17.083333333333332</v>
      </c>
      <c r="H886">
        <v>62</v>
      </c>
      <c r="I886" t="str">
        <f t="shared" si="13"/>
        <v>Good</v>
      </c>
    </row>
    <row r="887" spans="1:9" x14ac:dyDescent="0.45">
      <c r="A887" t="s">
        <v>14</v>
      </c>
      <c r="B887">
        <v>51001</v>
      </c>
      <c r="C887" t="s">
        <v>15</v>
      </c>
      <c r="D887">
        <v>45.434333000000002</v>
      </c>
      <c r="E887">
        <v>-75.676000000000002</v>
      </c>
      <c r="F887" s="1">
        <v>44965</v>
      </c>
      <c r="G887" s="5">
        <v>8.5416666666666661</v>
      </c>
      <c r="H887">
        <v>35</v>
      </c>
      <c r="I887" t="str">
        <f t="shared" si="13"/>
        <v>Good</v>
      </c>
    </row>
    <row r="888" spans="1:9" x14ac:dyDescent="0.45">
      <c r="A888" t="s">
        <v>14</v>
      </c>
      <c r="B888">
        <v>51001</v>
      </c>
      <c r="C888" t="s">
        <v>15</v>
      </c>
      <c r="D888">
        <v>45.434333000000002</v>
      </c>
      <c r="E888">
        <v>-75.676000000000002</v>
      </c>
      <c r="F888" s="1">
        <v>44966</v>
      </c>
      <c r="G888" s="5">
        <v>13.791666666666666</v>
      </c>
      <c r="H888">
        <v>55</v>
      </c>
      <c r="I888" t="str">
        <f t="shared" si="13"/>
        <v>Good</v>
      </c>
    </row>
    <row r="889" spans="1:9" x14ac:dyDescent="0.45">
      <c r="A889" t="s">
        <v>14</v>
      </c>
      <c r="B889">
        <v>51001</v>
      </c>
      <c r="C889" t="s">
        <v>15</v>
      </c>
      <c r="D889">
        <v>45.434333000000002</v>
      </c>
      <c r="E889">
        <v>-75.676000000000002</v>
      </c>
      <c r="F889" s="1">
        <v>44967</v>
      </c>
      <c r="G889" s="5">
        <v>3.875</v>
      </c>
      <c r="H889">
        <v>16</v>
      </c>
      <c r="I889" t="str">
        <f t="shared" si="13"/>
        <v>Good</v>
      </c>
    </row>
    <row r="890" spans="1:9" x14ac:dyDescent="0.45">
      <c r="A890" t="s">
        <v>14</v>
      </c>
      <c r="B890">
        <v>51001</v>
      </c>
      <c r="C890" t="s">
        <v>15</v>
      </c>
      <c r="D890">
        <v>45.434333000000002</v>
      </c>
      <c r="E890">
        <v>-75.676000000000002</v>
      </c>
      <c r="F890" s="1">
        <v>44968</v>
      </c>
      <c r="G890" s="5">
        <v>3</v>
      </c>
      <c r="H890">
        <v>13</v>
      </c>
      <c r="I890" t="str">
        <f t="shared" si="13"/>
        <v>Good</v>
      </c>
    </row>
    <row r="891" spans="1:9" x14ac:dyDescent="0.45">
      <c r="A891" t="s">
        <v>14</v>
      </c>
      <c r="B891">
        <v>51001</v>
      </c>
      <c r="C891" t="s">
        <v>15</v>
      </c>
      <c r="D891">
        <v>45.434333000000002</v>
      </c>
      <c r="E891">
        <v>-75.676000000000002</v>
      </c>
      <c r="F891" s="1">
        <v>44969</v>
      </c>
      <c r="G891" s="5">
        <v>6.583333333333333</v>
      </c>
      <c r="H891">
        <v>27</v>
      </c>
      <c r="I891" t="str">
        <f t="shared" si="13"/>
        <v>Good</v>
      </c>
    </row>
    <row r="892" spans="1:9" x14ac:dyDescent="0.45">
      <c r="A892" t="s">
        <v>14</v>
      </c>
      <c r="B892">
        <v>51001</v>
      </c>
      <c r="C892" t="s">
        <v>15</v>
      </c>
      <c r="D892">
        <v>45.434333000000002</v>
      </c>
      <c r="E892">
        <v>-75.676000000000002</v>
      </c>
      <c r="F892" s="1">
        <v>44970</v>
      </c>
      <c r="G892" s="5">
        <v>15.25</v>
      </c>
      <c r="H892">
        <v>58</v>
      </c>
      <c r="I892" t="str">
        <f t="shared" si="13"/>
        <v>Good</v>
      </c>
    </row>
    <row r="893" spans="1:9" x14ac:dyDescent="0.45">
      <c r="A893" t="s">
        <v>14</v>
      </c>
      <c r="B893">
        <v>51001</v>
      </c>
      <c r="C893" t="s">
        <v>15</v>
      </c>
      <c r="D893">
        <v>45.434333000000002</v>
      </c>
      <c r="E893">
        <v>-75.676000000000002</v>
      </c>
      <c r="F893" s="1">
        <v>44971</v>
      </c>
      <c r="G893" s="5">
        <v>7.125</v>
      </c>
      <c r="H893">
        <v>30</v>
      </c>
      <c r="I893" t="str">
        <f t="shared" si="13"/>
        <v>Good</v>
      </c>
    </row>
    <row r="894" spans="1:9" x14ac:dyDescent="0.45">
      <c r="A894" t="s">
        <v>14</v>
      </c>
      <c r="B894">
        <v>51001</v>
      </c>
      <c r="C894" t="s">
        <v>15</v>
      </c>
      <c r="D894">
        <v>45.434333000000002</v>
      </c>
      <c r="E894">
        <v>-75.676000000000002</v>
      </c>
      <c r="F894" s="1">
        <v>44972</v>
      </c>
      <c r="G894" s="5">
        <v>9.5416666666666661</v>
      </c>
      <c r="H894">
        <v>40</v>
      </c>
      <c r="I894" t="str">
        <f t="shared" si="13"/>
        <v>Good</v>
      </c>
    </row>
    <row r="895" spans="1:9" x14ac:dyDescent="0.45">
      <c r="A895" t="s">
        <v>14</v>
      </c>
      <c r="B895">
        <v>51001</v>
      </c>
      <c r="C895" t="s">
        <v>15</v>
      </c>
      <c r="D895">
        <v>45.434333000000002</v>
      </c>
      <c r="E895">
        <v>-75.676000000000002</v>
      </c>
      <c r="F895" s="1">
        <v>44973</v>
      </c>
      <c r="G895" s="5">
        <v>2.5833333333333335</v>
      </c>
      <c r="H895">
        <v>11</v>
      </c>
      <c r="I895" t="str">
        <f t="shared" si="13"/>
        <v>Good</v>
      </c>
    </row>
    <row r="896" spans="1:9" x14ac:dyDescent="0.45">
      <c r="A896" t="s">
        <v>14</v>
      </c>
      <c r="B896">
        <v>51001</v>
      </c>
      <c r="C896" t="s">
        <v>15</v>
      </c>
      <c r="D896">
        <v>45.434333000000002</v>
      </c>
      <c r="E896">
        <v>-75.676000000000002</v>
      </c>
      <c r="F896" s="1">
        <v>44974</v>
      </c>
      <c r="G896" s="5">
        <v>2.6666666666666665</v>
      </c>
      <c r="H896">
        <v>11</v>
      </c>
      <c r="I896" t="str">
        <f t="shared" si="13"/>
        <v>Good</v>
      </c>
    </row>
    <row r="897" spans="1:9" x14ac:dyDescent="0.45">
      <c r="A897" t="s">
        <v>14</v>
      </c>
      <c r="B897">
        <v>51001</v>
      </c>
      <c r="C897" t="s">
        <v>15</v>
      </c>
      <c r="D897">
        <v>45.434333000000002</v>
      </c>
      <c r="E897">
        <v>-75.676000000000002</v>
      </c>
      <c r="F897" s="1">
        <v>44975</v>
      </c>
      <c r="G897" s="5">
        <v>7.208333333333333</v>
      </c>
      <c r="H897">
        <v>30</v>
      </c>
      <c r="I897" t="str">
        <f t="shared" si="13"/>
        <v>Good</v>
      </c>
    </row>
    <row r="898" spans="1:9" x14ac:dyDescent="0.45">
      <c r="A898" t="s">
        <v>14</v>
      </c>
      <c r="B898">
        <v>51001</v>
      </c>
      <c r="C898" t="s">
        <v>15</v>
      </c>
      <c r="D898">
        <v>45.434333000000002</v>
      </c>
      <c r="E898">
        <v>-75.676000000000002</v>
      </c>
      <c r="F898" s="1">
        <v>44976</v>
      </c>
      <c r="G898" s="5">
        <v>11.625</v>
      </c>
      <c r="H898">
        <v>48</v>
      </c>
      <c r="I898" t="str">
        <f t="shared" si="13"/>
        <v>Good</v>
      </c>
    </row>
    <row r="899" spans="1:9" x14ac:dyDescent="0.45">
      <c r="A899" t="s">
        <v>14</v>
      </c>
      <c r="B899">
        <v>51001</v>
      </c>
      <c r="C899" t="s">
        <v>15</v>
      </c>
      <c r="D899">
        <v>45.434333000000002</v>
      </c>
      <c r="E899">
        <v>-75.676000000000002</v>
      </c>
      <c r="F899" s="1">
        <v>44977</v>
      </c>
      <c r="G899" s="5">
        <v>4.958333333333333</v>
      </c>
      <c r="H899">
        <v>21</v>
      </c>
      <c r="I899" t="str">
        <f t="shared" ref="I899:I962" si="14">IF(H899&lt;=100,"Good","Bad")</f>
        <v>Good</v>
      </c>
    </row>
    <row r="900" spans="1:9" x14ac:dyDescent="0.45">
      <c r="A900" t="s">
        <v>14</v>
      </c>
      <c r="B900">
        <v>51001</v>
      </c>
      <c r="C900" t="s">
        <v>15</v>
      </c>
      <c r="D900">
        <v>45.434333000000002</v>
      </c>
      <c r="E900">
        <v>-75.676000000000002</v>
      </c>
      <c r="F900" s="1">
        <v>44978</v>
      </c>
      <c r="G900" s="5">
        <v>6</v>
      </c>
      <c r="H900">
        <v>25</v>
      </c>
      <c r="I900" t="str">
        <f t="shared" si="14"/>
        <v>Good</v>
      </c>
    </row>
    <row r="901" spans="1:9" x14ac:dyDescent="0.45">
      <c r="A901" t="s">
        <v>14</v>
      </c>
      <c r="B901">
        <v>51001</v>
      </c>
      <c r="C901" t="s">
        <v>15</v>
      </c>
      <c r="D901">
        <v>45.434333000000002</v>
      </c>
      <c r="E901">
        <v>-75.676000000000002</v>
      </c>
      <c r="F901" s="1">
        <v>44979</v>
      </c>
      <c r="G901" s="5">
        <v>3.875</v>
      </c>
      <c r="H901">
        <v>16</v>
      </c>
      <c r="I901" t="str">
        <f t="shared" si="14"/>
        <v>Good</v>
      </c>
    </row>
    <row r="902" spans="1:9" x14ac:dyDescent="0.45">
      <c r="A902" t="s">
        <v>14</v>
      </c>
      <c r="B902">
        <v>51001</v>
      </c>
      <c r="C902" t="s">
        <v>15</v>
      </c>
      <c r="D902">
        <v>45.434333000000002</v>
      </c>
      <c r="E902">
        <v>-75.676000000000002</v>
      </c>
      <c r="F902" s="1">
        <v>44980</v>
      </c>
      <c r="G902" s="5">
        <v>3.9166666666666665</v>
      </c>
      <c r="H902">
        <v>16</v>
      </c>
      <c r="I902" t="str">
        <f t="shared" si="14"/>
        <v>Good</v>
      </c>
    </row>
    <row r="903" spans="1:9" x14ac:dyDescent="0.45">
      <c r="A903" t="s">
        <v>14</v>
      </c>
      <c r="B903">
        <v>51001</v>
      </c>
      <c r="C903" t="s">
        <v>15</v>
      </c>
      <c r="D903">
        <v>45.434333000000002</v>
      </c>
      <c r="E903">
        <v>-75.676000000000002</v>
      </c>
      <c r="F903" s="1">
        <v>44981</v>
      </c>
      <c r="G903" s="5">
        <v>4.083333333333333</v>
      </c>
      <c r="H903">
        <v>17</v>
      </c>
      <c r="I903" t="str">
        <f t="shared" si="14"/>
        <v>Good</v>
      </c>
    </row>
    <row r="904" spans="1:9" x14ac:dyDescent="0.45">
      <c r="A904" t="s">
        <v>14</v>
      </c>
      <c r="B904">
        <v>51001</v>
      </c>
      <c r="C904" t="s">
        <v>15</v>
      </c>
      <c r="D904">
        <v>45.434333000000002</v>
      </c>
      <c r="E904">
        <v>-75.676000000000002</v>
      </c>
      <c r="F904" s="1">
        <v>44982</v>
      </c>
      <c r="G904" s="5">
        <v>9</v>
      </c>
      <c r="H904">
        <v>38</v>
      </c>
      <c r="I904" t="str">
        <f t="shared" si="14"/>
        <v>Good</v>
      </c>
    </row>
    <row r="905" spans="1:9" x14ac:dyDescent="0.45">
      <c r="A905" t="s">
        <v>14</v>
      </c>
      <c r="B905">
        <v>51001</v>
      </c>
      <c r="C905" t="s">
        <v>15</v>
      </c>
      <c r="D905">
        <v>45.434333000000002</v>
      </c>
      <c r="E905">
        <v>-75.676000000000002</v>
      </c>
      <c r="F905" s="1">
        <v>44983</v>
      </c>
      <c r="G905" s="5">
        <v>13.791666666666666</v>
      </c>
      <c r="H905">
        <v>55</v>
      </c>
      <c r="I905" t="str">
        <f t="shared" si="14"/>
        <v>Good</v>
      </c>
    </row>
    <row r="906" spans="1:9" x14ac:dyDescent="0.45">
      <c r="A906" t="s">
        <v>14</v>
      </c>
      <c r="B906">
        <v>51001</v>
      </c>
      <c r="C906" t="s">
        <v>15</v>
      </c>
      <c r="D906">
        <v>45.434333000000002</v>
      </c>
      <c r="E906">
        <v>-75.676000000000002</v>
      </c>
      <c r="F906" s="1">
        <v>44984</v>
      </c>
      <c r="G906" s="5">
        <v>5.75</v>
      </c>
      <c r="H906">
        <v>24</v>
      </c>
      <c r="I906" t="str">
        <f t="shared" si="14"/>
        <v>Good</v>
      </c>
    </row>
    <row r="907" spans="1:9" x14ac:dyDescent="0.45">
      <c r="A907" t="s">
        <v>14</v>
      </c>
      <c r="B907">
        <v>51001</v>
      </c>
      <c r="C907" t="s">
        <v>15</v>
      </c>
      <c r="D907">
        <v>45.434333000000002</v>
      </c>
      <c r="E907">
        <v>-75.676000000000002</v>
      </c>
      <c r="F907" s="1">
        <v>44985</v>
      </c>
      <c r="G907" s="5">
        <v>9</v>
      </c>
      <c r="H907">
        <v>38</v>
      </c>
      <c r="I907" t="str">
        <f t="shared" si="14"/>
        <v>Good</v>
      </c>
    </row>
    <row r="908" spans="1:9" x14ac:dyDescent="0.45">
      <c r="A908" t="s">
        <v>14</v>
      </c>
      <c r="B908">
        <v>51001</v>
      </c>
      <c r="C908" t="s">
        <v>15</v>
      </c>
      <c r="D908">
        <v>45.434333000000002</v>
      </c>
      <c r="E908">
        <v>-75.676000000000002</v>
      </c>
      <c r="F908" s="1">
        <v>44986</v>
      </c>
      <c r="G908" s="5">
        <v>8.1666666666666661</v>
      </c>
      <c r="H908">
        <v>34</v>
      </c>
      <c r="I908" t="str">
        <f t="shared" si="14"/>
        <v>Good</v>
      </c>
    </row>
    <row r="909" spans="1:9" x14ac:dyDescent="0.45">
      <c r="A909" t="s">
        <v>14</v>
      </c>
      <c r="B909">
        <v>51001</v>
      </c>
      <c r="C909" t="s">
        <v>15</v>
      </c>
      <c r="D909">
        <v>45.434333000000002</v>
      </c>
      <c r="E909">
        <v>-75.676000000000002</v>
      </c>
      <c r="F909" s="1">
        <v>44987</v>
      </c>
      <c r="G909" s="5">
        <v>6.416666666666667</v>
      </c>
      <c r="H909">
        <v>27</v>
      </c>
      <c r="I909" t="str">
        <f t="shared" si="14"/>
        <v>Good</v>
      </c>
    </row>
    <row r="910" spans="1:9" x14ac:dyDescent="0.45">
      <c r="A910" t="s">
        <v>14</v>
      </c>
      <c r="B910">
        <v>51001</v>
      </c>
      <c r="C910" t="s">
        <v>15</v>
      </c>
      <c r="D910">
        <v>45.434333000000002</v>
      </c>
      <c r="E910">
        <v>-75.676000000000002</v>
      </c>
      <c r="F910" s="1">
        <v>44988</v>
      </c>
      <c r="G910" s="5">
        <v>5.666666666666667</v>
      </c>
      <c r="H910">
        <v>24</v>
      </c>
      <c r="I910" t="str">
        <f t="shared" si="14"/>
        <v>Good</v>
      </c>
    </row>
    <row r="911" spans="1:9" x14ac:dyDescent="0.45">
      <c r="A911" t="s">
        <v>14</v>
      </c>
      <c r="B911">
        <v>51001</v>
      </c>
      <c r="C911" t="s">
        <v>15</v>
      </c>
      <c r="D911">
        <v>45.434333000000002</v>
      </c>
      <c r="E911">
        <v>-75.676000000000002</v>
      </c>
      <c r="F911" s="1">
        <v>44989</v>
      </c>
      <c r="G911" s="5">
        <v>5.208333333333333</v>
      </c>
      <c r="H911">
        <v>22</v>
      </c>
      <c r="I911" t="str">
        <f t="shared" si="14"/>
        <v>Good</v>
      </c>
    </row>
    <row r="912" spans="1:9" x14ac:dyDescent="0.45">
      <c r="A912" t="s">
        <v>14</v>
      </c>
      <c r="B912">
        <v>51001</v>
      </c>
      <c r="C912" t="s">
        <v>15</v>
      </c>
      <c r="D912">
        <v>45.434333000000002</v>
      </c>
      <c r="E912">
        <v>-75.676000000000002</v>
      </c>
      <c r="F912" s="1">
        <v>44990</v>
      </c>
      <c r="G912" s="5">
        <v>11.291666666666666</v>
      </c>
      <c r="H912">
        <v>47</v>
      </c>
      <c r="I912" t="str">
        <f t="shared" si="14"/>
        <v>Good</v>
      </c>
    </row>
    <row r="913" spans="1:9" x14ac:dyDescent="0.45">
      <c r="A913" t="s">
        <v>14</v>
      </c>
      <c r="B913">
        <v>51001</v>
      </c>
      <c r="C913" t="s">
        <v>15</v>
      </c>
      <c r="D913">
        <v>45.434333000000002</v>
      </c>
      <c r="E913">
        <v>-75.676000000000002</v>
      </c>
      <c r="F913" s="1">
        <v>44991</v>
      </c>
      <c r="G913" s="5">
        <v>3.375</v>
      </c>
      <c r="H913">
        <v>14</v>
      </c>
      <c r="I913" t="str">
        <f t="shared" si="14"/>
        <v>Good</v>
      </c>
    </row>
    <row r="914" spans="1:9" x14ac:dyDescent="0.45">
      <c r="A914" t="s">
        <v>14</v>
      </c>
      <c r="B914">
        <v>51001</v>
      </c>
      <c r="C914" t="s">
        <v>15</v>
      </c>
      <c r="D914">
        <v>45.434333000000002</v>
      </c>
      <c r="E914">
        <v>-75.676000000000002</v>
      </c>
      <c r="F914" s="1">
        <v>44992</v>
      </c>
      <c r="G914" s="5">
        <v>3</v>
      </c>
      <c r="H914">
        <v>13</v>
      </c>
      <c r="I914" t="str">
        <f t="shared" si="14"/>
        <v>Good</v>
      </c>
    </row>
    <row r="915" spans="1:9" x14ac:dyDescent="0.45">
      <c r="A915" t="s">
        <v>14</v>
      </c>
      <c r="B915">
        <v>51001</v>
      </c>
      <c r="C915" t="s">
        <v>15</v>
      </c>
      <c r="D915">
        <v>45.434333000000002</v>
      </c>
      <c r="E915">
        <v>-75.676000000000002</v>
      </c>
      <c r="F915" s="1">
        <v>44993</v>
      </c>
      <c r="G915" s="5">
        <v>3.375</v>
      </c>
      <c r="H915">
        <v>14</v>
      </c>
      <c r="I915" t="str">
        <f t="shared" si="14"/>
        <v>Good</v>
      </c>
    </row>
    <row r="916" spans="1:9" x14ac:dyDescent="0.45">
      <c r="A916" t="s">
        <v>14</v>
      </c>
      <c r="B916">
        <v>51001</v>
      </c>
      <c r="C916" t="s">
        <v>15</v>
      </c>
      <c r="D916">
        <v>45.434333000000002</v>
      </c>
      <c r="E916">
        <v>-75.676000000000002</v>
      </c>
      <c r="F916" s="1">
        <v>44994</v>
      </c>
      <c r="G916" s="5">
        <v>3.4583333333333335</v>
      </c>
      <c r="H916">
        <v>15</v>
      </c>
      <c r="I916" t="str">
        <f t="shared" si="14"/>
        <v>Good</v>
      </c>
    </row>
    <row r="917" spans="1:9" x14ac:dyDescent="0.45">
      <c r="A917" t="s">
        <v>14</v>
      </c>
      <c r="B917">
        <v>51001</v>
      </c>
      <c r="C917" t="s">
        <v>15</v>
      </c>
      <c r="D917">
        <v>45.434333000000002</v>
      </c>
      <c r="E917">
        <v>-75.676000000000002</v>
      </c>
      <c r="F917" s="1">
        <v>44995</v>
      </c>
      <c r="G917" s="5">
        <v>3.75</v>
      </c>
      <c r="H917">
        <v>16</v>
      </c>
      <c r="I917" t="str">
        <f t="shared" si="14"/>
        <v>Good</v>
      </c>
    </row>
    <row r="918" spans="1:9" x14ac:dyDescent="0.45">
      <c r="A918" t="s">
        <v>14</v>
      </c>
      <c r="B918">
        <v>51001</v>
      </c>
      <c r="C918" t="s">
        <v>15</v>
      </c>
      <c r="D918">
        <v>45.434333000000002</v>
      </c>
      <c r="E918">
        <v>-75.676000000000002</v>
      </c>
      <c r="F918" s="1">
        <v>44996</v>
      </c>
      <c r="G918" s="5">
        <v>3.4583333333333335</v>
      </c>
      <c r="H918">
        <v>15</v>
      </c>
      <c r="I918" t="str">
        <f t="shared" si="14"/>
        <v>Good</v>
      </c>
    </row>
    <row r="919" spans="1:9" x14ac:dyDescent="0.45">
      <c r="A919" t="s">
        <v>14</v>
      </c>
      <c r="B919">
        <v>51001</v>
      </c>
      <c r="C919" t="s">
        <v>15</v>
      </c>
      <c r="D919">
        <v>45.434333000000002</v>
      </c>
      <c r="E919">
        <v>-75.676000000000002</v>
      </c>
      <c r="F919" s="1">
        <v>44997</v>
      </c>
      <c r="G919" s="5">
        <v>5.9565217391304346</v>
      </c>
      <c r="H919">
        <v>25</v>
      </c>
      <c r="I919" t="str">
        <f t="shared" si="14"/>
        <v>Good</v>
      </c>
    </row>
    <row r="920" spans="1:9" x14ac:dyDescent="0.45">
      <c r="A920" t="s">
        <v>14</v>
      </c>
      <c r="B920">
        <v>51001</v>
      </c>
      <c r="C920" t="s">
        <v>15</v>
      </c>
      <c r="D920">
        <v>45.434333000000002</v>
      </c>
      <c r="E920">
        <v>-75.676000000000002</v>
      </c>
      <c r="F920" s="1">
        <v>44998</v>
      </c>
      <c r="G920" s="5">
        <v>12.25</v>
      </c>
      <c r="H920">
        <v>51</v>
      </c>
      <c r="I920" t="str">
        <f t="shared" si="14"/>
        <v>Good</v>
      </c>
    </row>
    <row r="921" spans="1:9" x14ac:dyDescent="0.45">
      <c r="A921" t="s">
        <v>14</v>
      </c>
      <c r="B921">
        <v>51001</v>
      </c>
      <c r="C921" t="s">
        <v>15</v>
      </c>
      <c r="D921">
        <v>45.434333000000002</v>
      </c>
      <c r="E921">
        <v>-75.676000000000002</v>
      </c>
      <c r="F921" s="1">
        <v>44999</v>
      </c>
      <c r="G921" s="5">
        <v>5.291666666666667</v>
      </c>
      <c r="H921">
        <v>22</v>
      </c>
      <c r="I921" t="str">
        <f t="shared" si="14"/>
        <v>Good</v>
      </c>
    </row>
    <row r="922" spans="1:9" x14ac:dyDescent="0.45">
      <c r="A922" t="s">
        <v>14</v>
      </c>
      <c r="B922">
        <v>51001</v>
      </c>
      <c r="C922" t="s">
        <v>15</v>
      </c>
      <c r="D922">
        <v>45.434333000000002</v>
      </c>
      <c r="E922">
        <v>-75.676000000000002</v>
      </c>
      <c r="F922" s="1">
        <v>45000</v>
      </c>
      <c r="G922" s="5">
        <v>2.2173913043478262</v>
      </c>
      <c r="H922">
        <v>9</v>
      </c>
      <c r="I922" t="str">
        <f t="shared" si="14"/>
        <v>Good</v>
      </c>
    </row>
    <row r="923" spans="1:9" x14ac:dyDescent="0.45">
      <c r="A923" t="s">
        <v>14</v>
      </c>
      <c r="B923">
        <v>51001</v>
      </c>
      <c r="C923" t="s">
        <v>15</v>
      </c>
      <c r="D923">
        <v>45.434333000000002</v>
      </c>
      <c r="E923">
        <v>-75.676000000000002</v>
      </c>
      <c r="F923" s="1">
        <v>45001</v>
      </c>
      <c r="G923" s="5">
        <v>7.333333333333333</v>
      </c>
      <c r="H923">
        <v>30</v>
      </c>
      <c r="I923" t="str">
        <f t="shared" si="14"/>
        <v>Good</v>
      </c>
    </row>
    <row r="924" spans="1:9" x14ac:dyDescent="0.45">
      <c r="A924" t="s">
        <v>14</v>
      </c>
      <c r="B924">
        <v>51001</v>
      </c>
      <c r="C924" t="s">
        <v>15</v>
      </c>
      <c r="D924">
        <v>45.434333000000002</v>
      </c>
      <c r="E924">
        <v>-75.676000000000002</v>
      </c>
      <c r="F924" s="1">
        <v>45002</v>
      </c>
      <c r="G924" s="5">
        <v>16.625</v>
      </c>
      <c r="H924">
        <v>60</v>
      </c>
      <c r="I924" t="str">
        <f t="shared" si="14"/>
        <v>Good</v>
      </c>
    </row>
    <row r="925" spans="1:9" x14ac:dyDescent="0.45">
      <c r="A925" t="s">
        <v>14</v>
      </c>
      <c r="B925">
        <v>51001</v>
      </c>
      <c r="C925" t="s">
        <v>15</v>
      </c>
      <c r="D925">
        <v>45.434333000000002</v>
      </c>
      <c r="E925">
        <v>-75.676000000000002</v>
      </c>
      <c r="F925" s="1">
        <v>45003</v>
      </c>
      <c r="G925" s="5">
        <v>4.125</v>
      </c>
      <c r="H925">
        <v>17</v>
      </c>
      <c r="I925" t="str">
        <f t="shared" si="14"/>
        <v>Good</v>
      </c>
    </row>
    <row r="926" spans="1:9" x14ac:dyDescent="0.45">
      <c r="A926" t="s">
        <v>14</v>
      </c>
      <c r="B926">
        <v>51001</v>
      </c>
      <c r="C926" t="s">
        <v>15</v>
      </c>
      <c r="D926">
        <v>45.434333000000002</v>
      </c>
      <c r="E926">
        <v>-75.676000000000002</v>
      </c>
      <c r="F926" s="1">
        <v>45004</v>
      </c>
      <c r="G926" s="5">
        <v>3.4166666666666665</v>
      </c>
      <c r="H926">
        <v>14</v>
      </c>
      <c r="I926" t="str">
        <f t="shared" si="14"/>
        <v>Good</v>
      </c>
    </row>
    <row r="927" spans="1:9" x14ac:dyDescent="0.45">
      <c r="A927" t="s">
        <v>14</v>
      </c>
      <c r="B927">
        <v>51001</v>
      </c>
      <c r="C927" t="s">
        <v>15</v>
      </c>
      <c r="D927">
        <v>45.434333000000002</v>
      </c>
      <c r="E927">
        <v>-75.676000000000002</v>
      </c>
      <c r="F927" s="1">
        <v>45005</v>
      </c>
      <c r="G927" s="5">
        <v>6.666666666666667</v>
      </c>
      <c r="H927">
        <v>28</v>
      </c>
      <c r="I927" t="str">
        <f t="shared" si="14"/>
        <v>Good</v>
      </c>
    </row>
    <row r="928" spans="1:9" x14ac:dyDescent="0.45">
      <c r="A928" t="s">
        <v>14</v>
      </c>
      <c r="B928">
        <v>51001</v>
      </c>
      <c r="C928" t="s">
        <v>15</v>
      </c>
      <c r="D928">
        <v>45.434333000000002</v>
      </c>
      <c r="E928">
        <v>-75.676000000000002</v>
      </c>
      <c r="F928" s="1">
        <v>45006</v>
      </c>
      <c r="G928" s="5">
        <v>6.708333333333333</v>
      </c>
      <c r="H928">
        <v>28</v>
      </c>
      <c r="I928" t="str">
        <f t="shared" si="14"/>
        <v>Good</v>
      </c>
    </row>
    <row r="929" spans="1:9" x14ac:dyDescent="0.45">
      <c r="A929" t="s">
        <v>14</v>
      </c>
      <c r="B929">
        <v>51001</v>
      </c>
      <c r="C929" t="s">
        <v>15</v>
      </c>
      <c r="D929">
        <v>45.434333000000002</v>
      </c>
      <c r="E929">
        <v>-75.676000000000002</v>
      </c>
      <c r="F929" s="1">
        <v>45007</v>
      </c>
      <c r="G929" s="5">
        <v>4.791666666666667</v>
      </c>
      <c r="H929">
        <v>20</v>
      </c>
      <c r="I929" t="str">
        <f t="shared" si="14"/>
        <v>Good</v>
      </c>
    </row>
    <row r="930" spans="1:9" x14ac:dyDescent="0.45">
      <c r="A930" t="s">
        <v>14</v>
      </c>
      <c r="B930">
        <v>51001</v>
      </c>
      <c r="C930" t="s">
        <v>15</v>
      </c>
      <c r="D930">
        <v>45.434333000000002</v>
      </c>
      <c r="E930">
        <v>-75.676000000000002</v>
      </c>
      <c r="F930" s="1">
        <v>45008</v>
      </c>
      <c r="G930" s="5">
        <v>8.2083333333333339</v>
      </c>
      <c r="H930">
        <v>34</v>
      </c>
      <c r="I930" t="str">
        <f t="shared" si="14"/>
        <v>Good</v>
      </c>
    </row>
    <row r="931" spans="1:9" x14ac:dyDescent="0.45">
      <c r="A931" t="s">
        <v>14</v>
      </c>
      <c r="B931">
        <v>51001</v>
      </c>
      <c r="C931" t="s">
        <v>15</v>
      </c>
      <c r="D931">
        <v>45.434333000000002</v>
      </c>
      <c r="E931">
        <v>-75.676000000000002</v>
      </c>
      <c r="F931" s="1">
        <v>45009</v>
      </c>
      <c r="G931" s="5">
        <v>3.875</v>
      </c>
      <c r="H931">
        <v>16</v>
      </c>
      <c r="I931" t="str">
        <f t="shared" si="14"/>
        <v>Good</v>
      </c>
    </row>
    <row r="932" spans="1:9" x14ac:dyDescent="0.45">
      <c r="A932" t="s">
        <v>14</v>
      </c>
      <c r="B932">
        <v>51001</v>
      </c>
      <c r="C932" t="s">
        <v>15</v>
      </c>
      <c r="D932">
        <v>45.434333000000002</v>
      </c>
      <c r="E932">
        <v>-75.676000000000002</v>
      </c>
      <c r="F932" s="1">
        <v>45010</v>
      </c>
      <c r="G932" s="5">
        <v>6.708333333333333</v>
      </c>
      <c r="H932">
        <v>28</v>
      </c>
      <c r="I932" t="str">
        <f t="shared" si="14"/>
        <v>Good</v>
      </c>
    </row>
    <row r="933" spans="1:9" x14ac:dyDescent="0.45">
      <c r="A933" t="s">
        <v>14</v>
      </c>
      <c r="B933">
        <v>51001</v>
      </c>
      <c r="C933" t="s">
        <v>15</v>
      </c>
      <c r="D933">
        <v>45.434333000000002</v>
      </c>
      <c r="E933">
        <v>-75.676000000000002</v>
      </c>
      <c r="F933" s="1">
        <v>45011</v>
      </c>
      <c r="G933" s="5">
        <v>3.2916666666666665</v>
      </c>
      <c r="H933">
        <v>14</v>
      </c>
      <c r="I933" t="str">
        <f t="shared" si="14"/>
        <v>Good</v>
      </c>
    </row>
    <row r="934" spans="1:9" x14ac:dyDescent="0.45">
      <c r="A934" t="s">
        <v>14</v>
      </c>
      <c r="B934">
        <v>51001</v>
      </c>
      <c r="C934" t="s">
        <v>15</v>
      </c>
      <c r="D934">
        <v>45.434333000000002</v>
      </c>
      <c r="E934">
        <v>-75.676000000000002</v>
      </c>
      <c r="F934" s="1">
        <v>45012</v>
      </c>
      <c r="G934" s="5">
        <v>6.458333333333333</v>
      </c>
      <c r="H934">
        <v>27</v>
      </c>
      <c r="I934" t="str">
        <f t="shared" si="14"/>
        <v>Good</v>
      </c>
    </row>
    <row r="935" spans="1:9" x14ac:dyDescent="0.45">
      <c r="A935" t="s">
        <v>14</v>
      </c>
      <c r="B935">
        <v>51001</v>
      </c>
      <c r="C935" t="s">
        <v>15</v>
      </c>
      <c r="D935">
        <v>45.434333000000002</v>
      </c>
      <c r="E935">
        <v>-75.676000000000002</v>
      </c>
      <c r="F935" s="1">
        <v>45013</v>
      </c>
      <c r="G935" s="5">
        <v>4.625</v>
      </c>
      <c r="H935">
        <v>19</v>
      </c>
      <c r="I935" t="str">
        <f t="shared" si="14"/>
        <v>Good</v>
      </c>
    </row>
    <row r="936" spans="1:9" x14ac:dyDescent="0.45">
      <c r="A936" t="s">
        <v>14</v>
      </c>
      <c r="B936">
        <v>51001</v>
      </c>
      <c r="C936" t="s">
        <v>15</v>
      </c>
      <c r="D936">
        <v>45.434333000000002</v>
      </c>
      <c r="E936">
        <v>-75.676000000000002</v>
      </c>
      <c r="F936" s="1">
        <v>45014</v>
      </c>
      <c r="G936" s="5">
        <v>11.391304347826088</v>
      </c>
      <c r="H936">
        <v>48</v>
      </c>
      <c r="I936" t="str">
        <f t="shared" si="14"/>
        <v>Good</v>
      </c>
    </row>
    <row r="937" spans="1:9" x14ac:dyDescent="0.45">
      <c r="A937" t="s">
        <v>14</v>
      </c>
      <c r="B937">
        <v>51001</v>
      </c>
      <c r="C937" t="s">
        <v>15</v>
      </c>
      <c r="D937">
        <v>45.434333000000002</v>
      </c>
      <c r="E937">
        <v>-75.676000000000002</v>
      </c>
      <c r="F937" s="1">
        <v>45015</v>
      </c>
      <c r="G937" s="5">
        <v>4.291666666666667</v>
      </c>
      <c r="H937">
        <v>18</v>
      </c>
      <c r="I937" t="str">
        <f t="shared" si="14"/>
        <v>Good</v>
      </c>
    </row>
    <row r="938" spans="1:9" x14ac:dyDescent="0.45">
      <c r="A938" t="s">
        <v>14</v>
      </c>
      <c r="B938">
        <v>51001</v>
      </c>
      <c r="C938" t="s">
        <v>15</v>
      </c>
      <c r="D938">
        <v>45.434333000000002</v>
      </c>
      <c r="E938">
        <v>-75.676000000000002</v>
      </c>
      <c r="F938" s="1">
        <v>45016</v>
      </c>
      <c r="G938" s="5">
        <v>9</v>
      </c>
      <c r="H938">
        <v>38</v>
      </c>
      <c r="I938" t="str">
        <f t="shared" si="14"/>
        <v>Good</v>
      </c>
    </row>
    <row r="939" spans="1:9" x14ac:dyDescent="0.45">
      <c r="A939" t="s">
        <v>14</v>
      </c>
      <c r="B939">
        <v>51001</v>
      </c>
      <c r="C939" t="s">
        <v>15</v>
      </c>
      <c r="D939">
        <v>45.434333000000002</v>
      </c>
      <c r="E939">
        <v>-75.676000000000002</v>
      </c>
      <c r="F939" s="1">
        <v>45017</v>
      </c>
      <c r="G939" s="5">
        <v>5.25</v>
      </c>
      <c r="H939">
        <v>22</v>
      </c>
      <c r="I939" t="str">
        <f t="shared" si="14"/>
        <v>Good</v>
      </c>
    </row>
    <row r="940" spans="1:9" x14ac:dyDescent="0.45">
      <c r="A940" t="s">
        <v>14</v>
      </c>
      <c r="B940">
        <v>51001</v>
      </c>
      <c r="C940" t="s">
        <v>15</v>
      </c>
      <c r="D940">
        <v>45.434333000000002</v>
      </c>
      <c r="E940">
        <v>-75.676000000000002</v>
      </c>
      <c r="F940" s="1">
        <v>45018</v>
      </c>
      <c r="G940" s="5">
        <v>3.75</v>
      </c>
      <c r="H940">
        <v>16</v>
      </c>
      <c r="I940" t="str">
        <f t="shared" si="14"/>
        <v>Good</v>
      </c>
    </row>
    <row r="941" spans="1:9" x14ac:dyDescent="0.45">
      <c r="A941" t="s">
        <v>14</v>
      </c>
      <c r="B941">
        <v>51001</v>
      </c>
      <c r="C941" t="s">
        <v>15</v>
      </c>
      <c r="D941">
        <v>45.434333000000002</v>
      </c>
      <c r="E941">
        <v>-75.676000000000002</v>
      </c>
      <c r="F941" s="1">
        <v>45019</v>
      </c>
      <c r="G941" s="5">
        <v>6.875</v>
      </c>
      <c r="H941">
        <v>29</v>
      </c>
      <c r="I941" t="str">
        <f t="shared" si="14"/>
        <v>Good</v>
      </c>
    </row>
    <row r="942" spans="1:9" x14ac:dyDescent="0.45">
      <c r="A942" t="s">
        <v>14</v>
      </c>
      <c r="B942">
        <v>51001</v>
      </c>
      <c r="C942" t="s">
        <v>15</v>
      </c>
      <c r="D942">
        <v>45.434333000000002</v>
      </c>
      <c r="E942">
        <v>-75.676000000000002</v>
      </c>
      <c r="F942" s="1">
        <v>45020</v>
      </c>
      <c r="G942" s="5">
        <v>4.4705882352941178</v>
      </c>
      <c r="H942">
        <v>19</v>
      </c>
      <c r="I942" t="str">
        <f t="shared" si="14"/>
        <v>Good</v>
      </c>
    </row>
    <row r="943" spans="1:9" x14ac:dyDescent="0.45">
      <c r="A943" t="s">
        <v>14</v>
      </c>
      <c r="B943">
        <v>51001</v>
      </c>
      <c r="C943" t="s">
        <v>15</v>
      </c>
      <c r="D943">
        <v>45.434333000000002</v>
      </c>
      <c r="E943">
        <v>-75.676000000000002</v>
      </c>
      <c r="F943" s="1">
        <v>45021</v>
      </c>
      <c r="G943" s="5">
        <v>4.041666666666667</v>
      </c>
      <c r="H943">
        <v>17</v>
      </c>
      <c r="I943" t="str">
        <f t="shared" si="14"/>
        <v>Good</v>
      </c>
    </row>
    <row r="944" spans="1:9" x14ac:dyDescent="0.45">
      <c r="A944" t="s">
        <v>14</v>
      </c>
      <c r="B944">
        <v>51001</v>
      </c>
      <c r="C944" t="s">
        <v>15</v>
      </c>
      <c r="D944">
        <v>45.434333000000002</v>
      </c>
      <c r="E944">
        <v>-75.676000000000002</v>
      </c>
      <c r="F944" s="1">
        <v>45022</v>
      </c>
      <c r="G944" s="5">
        <v>8.875</v>
      </c>
      <c r="H944">
        <v>37</v>
      </c>
      <c r="I944" t="str">
        <f t="shared" si="14"/>
        <v>Good</v>
      </c>
    </row>
    <row r="945" spans="1:9" x14ac:dyDescent="0.45">
      <c r="A945" t="s">
        <v>14</v>
      </c>
      <c r="B945">
        <v>51001</v>
      </c>
      <c r="C945" t="s">
        <v>15</v>
      </c>
      <c r="D945">
        <v>45.434333000000002</v>
      </c>
      <c r="E945">
        <v>-75.676000000000002</v>
      </c>
      <c r="F945" s="1">
        <v>45023</v>
      </c>
      <c r="G945" s="5">
        <v>3.5416666666666665</v>
      </c>
      <c r="H945">
        <v>15</v>
      </c>
      <c r="I945" t="str">
        <f t="shared" si="14"/>
        <v>Good</v>
      </c>
    </row>
    <row r="946" spans="1:9" x14ac:dyDescent="0.45">
      <c r="A946" t="s">
        <v>14</v>
      </c>
      <c r="B946">
        <v>51001</v>
      </c>
      <c r="C946" t="s">
        <v>15</v>
      </c>
      <c r="D946">
        <v>45.434333000000002</v>
      </c>
      <c r="E946">
        <v>-75.676000000000002</v>
      </c>
      <c r="F946" s="1">
        <v>45024</v>
      </c>
      <c r="G946" s="5">
        <v>4.541666666666667</v>
      </c>
      <c r="H946">
        <v>19</v>
      </c>
      <c r="I946" t="str">
        <f t="shared" si="14"/>
        <v>Good</v>
      </c>
    </row>
    <row r="947" spans="1:9" x14ac:dyDescent="0.45">
      <c r="A947" t="s">
        <v>14</v>
      </c>
      <c r="B947">
        <v>51001</v>
      </c>
      <c r="C947" t="s">
        <v>15</v>
      </c>
      <c r="D947">
        <v>45.434333000000002</v>
      </c>
      <c r="E947">
        <v>-75.676000000000002</v>
      </c>
      <c r="F947" s="1">
        <v>45025</v>
      </c>
      <c r="G947" s="5">
        <v>6</v>
      </c>
      <c r="H947">
        <v>25</v>
      </c>
      <c r="I947" t="str">
        <f t="shared" si="14"/>
        <v>Good</v>
      </c>
    </row>
    <row r="948" spans="1:9" x14ac:dyDescent="0.45">
      <c r="A948" t="s">
        <v>14</v>
      </c>
      <c r="B948">
        <v>51001</v>
      </c>
      <c r="C948" t="s">
        <v>15</v>
      </c>
      <c r="D948">
        <v>45.434333000000002</v>
      </c>
      <c r="E948">
        <v>-75.676000000000002</v>
      </c>
      <c r="F948" s="1">
        <v>45026</v>
      </c>
      <c r="G948" s="5">
        <v>8.25</v>
      </c>
      <c r="H948">
        <v>35</v>
      </c>
      <c r="I948" t="str">
        <f t="shared" si="14"/>
        <v>Good</v>
      </c>
    </row>
    <row r="949" spans="1:9" x14ac:dyDescent="0.45">
      <c r="A949" t="s">
        <v>14</v>
      </c>
      <c r="B949">
        <v>51001</v>
      </c>
      <c r="C949" t="s">
        <v>15</v>
      </c>
      <c r="D949">
        <v>45.434333000000002</v>
      </c>
      <c r="E949">
        <v>-75.676000000000002</v>
      </c>
      <c r="F949" s="1">
        <v>45027</v>
      </c>
      <c r="G949" s="5">
        <v>11.166666666666666</v>
      </c>
      <c r="H949">
        <v>47</v>
      </c>
      <c r="I949" t="str">
        <f t="shared" si="14"/>
        <v>Good</v>
      </c>
    </row>
    <row r="950" spans="1:9" x14ac:dyDescent="0.45">
      <c r="A950" t="s">
        <v>14</v>
      </c>
      <c r="B950">
        <v>51001</v>
      </c>
      <c r="C950" t="s">
        <v>15</v>
      </c>
      <c r="D950">
        <v>45.434333000000002</v>
      </c>
      <c r="E950">
        <v>-75.676000000000002</v>
      </c>
      <c r="F950" s="1">
        <v>45028</v>
      </c>
      <c r="G950" s="5">
        <v>5.541666666666667</v>
      </c>
      <c r="H950">
        <v>23</v>
      </c>
      <c r="I950" t="str">
        <f t="shared" si="14"/>
        <v>Good</v>
      </c>
    </row>
    <row r="951" spans="1:9" x14ac:dyDescent="0.45">
      <c r="A951" t="s">
        <v>14</v>
      </c>
      <c r="B951">
        <v>51001</v>
      </c>
      <c r="C951" t="s">
        <v>15</v>
      </c>
      <c r="D951">
        <v>45.434333000000002</v>
      </c>
      <c r="E951">
        <v>-75.676000000000002</v>
      </c>
      <c r="F951" s="1">
        <v>45029</v>
      </c>
      <c r="G951" s="5">
        <v>12.375</v>
      </c>
      <c r="H951">
        <v>52</v>
      </c>
      <c r="I951" t="str">
        <f t="shared" si="14"/>
        <v>Good</v>
      </c>
    </row>
    <row r="952" spans="1:9" x14ac:dyDescent="0.45">
      <c r="A952" t="s">
        <v>14</v>
      </c>
      <c r="B952">
        <v>51001</v>
      </c>
      <c r="C952" t="s">
        <v>15</v>
      </c>
      <c r="D952">
        <v>45.434333000000002</v>
      </c>
      <c r="E952">
        <v>-75.676000000000002</v>
      </c>
      <c r="F952" s="1">
        <v>45030</v>
      </c>
      <c r="G952" s="5">
        <v>8.3333333333333339</v>
      </c>
      <c r="H952">
        <v>35</v>
      </c>
      <c r="I952" t="str">
        <f t="shared" si="14"/>
        <v>Good</v>
      </c>
    </row>
    <row r="953" spans="1:9" x14ac:dyDescent="0.45">
      <c r="A953" t="s">
        <v>14</v>
      </c>
      <c r="B953">
        <v>51001</v>
      </c>
      <c r="C953" t="s">
        <v>15</v>
      </c>
      <c r="D953">
        <v>45.434333000000002</v>
      </c>
      <c r="E953">
        <v>-75.676000000000002</v>
      </c>
      <c r="F953" s="1">
        <v>45031</v>
      </c>
      <c r="G953" s="5">
        <v>6.916666666666667</v>
      </c>
      <c r="H953">
        <v>29</v>
      </c>
      <c r="I953" t="str">
        <f t="shared" si="14"/>
        <v>Good</v>
      </c>
    </row>
    <row r="954" spans="1:9" x14ac:dyDescent="0.45">
      <c r="A954" t="s">
        <v>14</v>
      </c>
      <c r="B954">
        <v>51001</v>
      </c>
      <c r="C954" t="s">
        <v>15</v>
      </c>
      <c r="D954">
        <v>45.434333000000002</v>
      </c>
      <c r="E954">
        <v>-75.676000000000002</v>
      </c>
      <c r="F954" s="1">
        <v>45032</v>
      </c>
      <c r="G954" s="5">
        <v>12.75</v>
      </c>
      <c r="H954">
        <v>52</v>
      </c>
      <c r="I954" t="str">
        <f t="shared" si="14"/>
        <v>Good</v>
      </c>
    </row>
    <row r="955" spans="1:9" x14ac:dyDescent="0.45">
      <c r="A955" t="s">
        <v>14</v>
      </c>
      <c r="B955">
        <v>51001</v>
      </c>
      <c r="C955" t="s">
        <v>15</v>
      </c>
      <c r="D955">
        <v>45.434333000000002</v>
      </c>
      <c r="E955">
        <v>-75.676000000000002</v>
      </c>
      <c r="F955" s="1">
        <v>45033</v>
      </c>
      <c r="G955" s="5">
        <v>6.125</v>
      </c>
      <c r="H955">
        <v>25</v>
      </c>
      <c r="I955" t="str">
        <f t="shared" si="14"/>
        <v>Good</v>
      </c>
    </row>
    <row r="956" spans="1:9" x14ac:dyDescent="0.45">
      <c r="A956" t="s">
        <v>14</v>
      </c>
      <c r="B956">
        <v>51001</v>
      </c>
      <c r="C956" t="s">
        <v>15</v>
      </c>
      <c r="D956">
        <v>45.434333000000002</v>
      </c>
      <c r="E956">
        <v>-75.676000000000002</v>
      </c>
      <c r="F956" s="1">
        <v>45034</v>
      </c>
      <c r="G956" s="5">
        <v>4.041666666666667</v>
      </c>
      <c r="H956">
        <v>17</v>
      </c>
      <c r="I956" t="str">
        <f t="shared" si="14"/>
        <v>Good</v>
      </c>
    </row>
    <row r="957" spans="1:9" x14ac:dyDescent="0.45">
      <c r="A957" t="s">
        <v>14</v>
      </c>
      <c r="B957">
        <v>51001</v>
      </c>
      <c r="C957" t="s">
        <v>15</v>
      </c>
      <c r="D957">
        <v>45.434333000000002</v>
      </c>
      <c r="E957">
        <v>-75.676000000000002</v>
      </c>
      <c r="F957" s="1">
        <v>45035</v>
      </c>
      <c r="G957" s="5">
        <v>2.25</v>
      </c>
      <c r="H957">
        <v>10</v>
      </c>
      <c r="I957" t="str">
        <f t="shared" si="14"/>
        <v>Good</v>
      </c>
    </row>
    <row r="958" spans="1:9" x14ac:dyDescent="0.45">
      <c r="A958" t="s">
        <v>14</v>
      </c>
      <c r="B958">
        <v>51001</v>
      </c>
      <c r="C958" t="s">
        <v>15</v>
      </c>
      <c r="D958">
        <v>45.434333000000002</v>
      </c>
      <c r="E958">
        <v>-75.676000000000002</v>
      </c>
      <c r="F958" s="1">
        <v>45036</v>
      </c>
      <c r="G958" s="5">
        <v>3.0833333333333335</v>
      </c>
      <c r="H958">
        <v>13</v>
      </c>
      <c r="I958" t="str">
        <f t="shared" si="14"/>
        <v>Good</v>
      </c>
    </row>
    <row r="959" spans="1:9" x14ac:dyDescent="0.45">
      <c r="A959" t="s">
        <v>14</v>
      </c>
      <c r="B959">
        <v>51001</v>
      </c>
      <c r="C959" t="s">
        <v>15</v>
      </c>
      <c r="D959">
        <v>45.434333000000002</v>
      </c>
      <c r="E959">
        <v>-75.676000000000002</v>
      </c>
      <c r="F959" s="1">
        <v>45037</v>
      </c>
      <c r="G959" s="5">
        <v>5.083333333333333</v>
      </c>
      <c r="H959">
        <v>21</v>
      </c>
      <c r="I959" t="str">
        <f t="shared" si="14"/>
        <v>Good</v>
      </c>
    </row>
    <row r="960" spans="1:9" x14ac:dyDescent="0.45">
      <c r="A960" t="s">
        <v>14</v>
      </c>
      <c r="B960">
        <v>51001</v>
      </c>
      <c r="C960" t="s">
        <v>15</v>
      </c>
      <c r="D960">
        <v>45.434333000000002</v>
      </c>
      <c r="E960">
        <v>-75.676000000000002</v>
      </c>
      <c r="F960" s="1">
        <v>45038</v>
      </c>
      <c r="G960" s="5">
        <v>7.958333333333333</v>
      </c>
      <c r="H960">
        <v>33</v>
      </c>
      <c r="I960" t="str">
        <f t="shared" si="14"/>
        <v>Good</v>
      </c>
    </row>
    <row r="961" spans="1:9" x14ac:dyDescent="0.45">
      <c r="A961" t="s">
        <v>14</v>
      </c>
      <c r="B961">
        <v>51001</v>
      </c>
      <c r="C961" t="s">
        <v>15</v>
      </c>
      <c r="D961">
        <v>45.434333000000002</v>
      </c>
      <c r="E961">
        <v>-75.676000000000002</v>
      </c>
      <c r="F961" s="1">
        <v>45039</v>
      </c>
      <c r="G961" s="5">
        <v>8.5833333333333339</v>
      </c>
      <c r="H961">
        <v>36</v>
      </c>
      <c r="I961" t="str">
        <f t="shared" si="14"/>
        <v>Good</v>
      </c>
    </row>
    <row r="962" spans="1:9" x14ac:dyDescent="0.45">
      <c r="A962" t="s">
        <v>14</v>
      </c>
      <c r="B962">
        <v>51001</v>
      </c>
      <c r="C962" t="s">
        <v>15</v>
      </c>
      <c r="D962">
        <v>45.434333000000002</v>
      </c>
      <c r="E962">
        <v>-75.676000000000002</v>
      </c>
      <c r="F962" s="1">
        <v>45040</v>
      </c>
      <c r="G962" s="5">
        <v>5.125</v>
      </c>
      <c r="H962">
        <v>21</v>
      </c>
      <c r="I962" t="str">
        <f t="shared" si="14"/>
        <v>Good</v>
      </c>
    </row>
    <row r="963" spans="1:9" x14ac:dyDescent="0.45">
      <c r="A963" t="s">
        <v>14</v>
      </c>
      <c r="B963">
        <v>51001</v>
      </c>
      <c r="C963" t="s">
        <v>15</v>
      </c>
      <c r="D963">
        <v>45.434333000000002</v>
      </c>
      <c r="E963">
        <v>-75.676000000000002</v>
      </c>
      <c r="F963" s="1">
        <v>45041</v>
      </c>
      <c r="G963" s="5">
        <v>4.708333333333333</v>
      </c>
      <c r="H963">
        <v>20</v>
      </c>
      <c r="I963" t="str">
        <f t="shared" ref="I963:I1026" si="15">IF(H963&lt;=100,"Good","Bad")</f>
        <v>Good</v>
      </c>
    </row>
    <row r="964" spans="1:9" x14ac:dyDescent="0.45">
      <c r="A964" t="s">
        <v>14</v>
      </c>
      <c r="B964">
        <v>51001</v>
      </c>
      <c r="C964" t="s">
        <v>15</v>
      </c>
      <c r="D964">
        <v>45.434333000000002</v>
      </c>
      <c r="E964">
        <v>-75.676000000000002</v>
      </c>
      <c r="F964" s="1">
        <v>45042</v>
      </c>
      <c r="G964" s="5">
        <v>10</v>
      </c>
      <c r="H964">
        <v>42</v>
      </c>
      <c r="I964" t="str">
        <f t="shared" si="15"/>
        <v>Good</v>
      </c>
    </row>
    <row r="965" spans="1:9" x14ac:dyDescent="0.45">
      <c r="A965" t="s">
        <v>14</v>
      </c>
      <c r="B965">
        <v>51001</v>
      </c>
      <c r="C965" t="s">
        <v>15</v>
      </c>
      <c r="D965">
        <v>45.434333000000002</v>
      </c>
      <c r="E965">
        <v>-75.676000000000002</v>
      </c>
      <c r="F965" s="1">
        <v>45043</v>
      </c>
      <c r="G965" s="5">
        <v>10.75</v>
      </c>
      <c r="H965">
        <v>45</v>
      </c>
      <c r="I965" t="str">
        <f t="shared" si="15"/>
        <v>Good</v>
      </c>
    </row>
    <row r="966" spans="1:9" x14ac:dyDescent="0.45">
      <c r="A966" t="s">
        <v>14</v>
      </c>
      <c r="B966">
        <v>51001</v>
      </c>
      <c r="C966" t="s">
        <v>15</v>
      </c>
      <c r="D966">
        <v>45.434333000000002</v>
      </c>
      <c r="E966">
        <v>-75.676000000000002</v>
      </c>
      <c r="F966" s="1">
        <v>45044</v>
      </c>
      <c r="G966" s="5">
        <v>7.958333333333333</v>
      </c>
      <c r="H966">
        <v>33</v>
      </c>
      <c r="I966" t="str">
        <f t="shared" si="15"/>
        <v>Good</v>
      </c>
    </row>
    <row r="967" spans="1:9" x14ac:dyDescent="0.45">
      <c r="A967" t="s">
        <v>14</v>
      </c>
      <c r="B967">
        <v>51001</v>
      </c>
      <c r="C967" t="s">
        <v>15</v>
      </c>
      <c r="D967">
        <v>45.434333000000002</v>
      </c>
      <c r="E967">
        <v>-75.676000000000002</v>
      </c>
      <c r="F967" s="1">
        <v>45045</v>
      </c>
      <c r="G967" s="5">
        <v>7.166666666666667</v>
      </c>
      <c r="H967">
        <v>30</v>
      </c>
      <c r="I967" t="str">
        <f t="shared" si="15"/>
        <v>Good</v>
      </c>
    </row>
    <row r="968" spans="1:9" x14ac:dyDescent="0.45">
      <c r="A968" t="s">
        <v>14</v>
      </c>
      <c r="B968">
        <v>51001</v>
      </c>
      <c r="C968" t="s">
        <v>15</v>
      </c>
      <c r="D968">
        <v>45.434333000000002</v>
      </c>
      <c r="E968">
        <v>-75.676000000000002</v>
      </c>
      <c r="F968" s="1">
        <v>45046</v>
      </c>
      <c r="G968" s="5">
        <v>3.3333333333333335</v>
      </c>
      <c r="H968">
        <v>14</v>
      </c>
      <c r="I968" t="str">
        <f t="shared" si="15"/>
        <v>Good</v>
      </c>
    </row>
    <row r="969" spans="1:9" x14ac:dyDescent="0.45">
      <c r="A969" t="s">
        <v>14</v>
      </c>
      <c r="B969">
        <v>51001</v>
      </c>
      <c r="C969" t="s">
        <v>15</v>
      </c>
      <c r="D969">
        <v>45.434333000000002</v>
      </c>
      <c r="E969">
        <v>-75.676000000000002</v>
      </c>
      <c r="F969" s="1">
        <v>45047</v>
      </c>
      <c r="G969" s="5">
        <v>2</v>
      </c>
      <c r="H969">
        <v>8</v>
      </c>
      <c r="I969" t="str">
        <f t="shared" si="15"/>
        <v>Good</v>
      </c>
    </row>
    <row r="970" spans="1:9" x14ac:dyDescent="0.45">
      <c r="A970" t="s">
        <v>14</v>
      </c>
      <c r="B970">
        <v>51001</v>
      </c>
      <c r="C970" t="s">
        <v>15</v>
      </c>
      <c r="D970">
        <v>45.434333000000002</v>
      </c>
      <c r="E970">
        <v>-75.676000000000002</v>
      </c>
      <c r="F970" s="1">
        <v>45048</v>
      </c>
      <c r="G970" s="5">
        <v>2.5</v>
      </c>
      <c r="H970">
        <v>10</v>
      </c>
      <c r="I970" t="str">
        <f t="shared" si="15"/>
        <v>Good</v>
      </c>
    </row>
    <row r="971" spans="1:9" x14ac:dyDescent="0.45">
      <c r="A971" t="s">
        <v>14</v>
      </c>
      <c r="B971">
        <v>51001</v>
      </c>
      <c r="C971" t="s">
        <v>15</v>
      </c>
      <c r="D971">
        <v>45.434333000000002</v>
      </c>
      <c r="E971">
        <v>-75.676000000000002</v>
      </c>
      <c r="F971" s="1">
        <v>45049</v>
      </c>
      <c r="G971" s="5">
        <v>3.4166666666666665</v>
      </c>
      <c r="H971">
        <v>14</v>
      </c>
      <c r="I971" t="str">
        <f t="shared" si="15"/>
        <v>Good</v>
      </c>
    </row>
    <row r="972" spans="1:9" x14ac:dyDescent="0.45">
      <c r="A972" t="s">
        <v>14</v>
      </c>
      <c r="B972">
        <v>51001</v>
      </c>
      <c r="C972" t="s">
        <v>15</v>
      </c>
      <c r="D972">
        <v>45.434333000000002</v>
      </c>
      <c r="E972">
        <v>-75.676000000000002</v>
      </c>
      <c r="F972" s="1">
        <v>45050</v>
      </c>
      <c r="G972" s="5">
        <v>3.625</v>
      </c>
      <c r="H972">
        <v>15</v>
      </c>
      <c r="I972" t="str">
        <f t="shared" si="15"/>
        <v>Good</v>
      </c>
    </row>
    <row r="973" spans="1:9" x14ac:dyDescent="0.45">
      <c r="A973" t="s">
        <v>14</v>
      </c>
      <c r="B973">
        <v>51001</v>
      </c>
      <c r="C973" t="s">
        <v>15</v>
      </c>
      <c r="D973">
        <v>45.434333000000002</v>
      </c>
      <c r="E973">
        <v>-75.676000000000002</v>
      </c>
      <c r="F973" s="1">
        <v>45051</v>
      </c>
      <c r="G973" s="5">
        <v>3.6666666666666665</v>
      </c>
      <c r="H973">
        <v>15</v>
      </c>
      <c r="I973" t="str">
        <f t="shared" si="15"/>
        <v>Good</v>
      </c>
    </row>
    <row r="974" spans="1:9" x14ac:dyDescent="0.45">
      <c r="A974" t="s">
        <v>14</v>
      </c>
      <c r="B974">
        <v>51001</v>
      </c>
      <c r="C974" t="s">
        <v>15</v>
      </c>
      <c r="D974">
        <v>45.434333000000002</v>
      </c>
      <c r="E974">
        <v>-75.676000000000002</v>
      </c>
      <c r="F974" s="1">
        <v>45052</v>
      </c>
      <c r="G974" s="5">
        <v>4.583333333333333</v>
      </c>
      <c r="H974">
        <v>19</v>
      </c>
      <c r="I974" t="str">
        <f t="shared" si="15"/>
        <v>Good</v>
      </c>
    </row>
    <row r="975" spans="1:9" x14ac:dyDescent="0.45">
      <c r="A975" t="s">
        <v>14</v>
      </c>
      <c r="B975">
        <v>51001</v>
      </c>
      <c r="C975" t="s">
        <v>15</v>
      </c>
      <c r="D975">
        <v>45.434333000000002</v>
      </c>
      <c r="E975">
        <v>-75.676000000000002</v>
      </c>
      <c r="F975" s="1">
        <v>45053</v>
      </c>
      <c r="G975" s="5">
        <v>5.541666666666667</v>
      </c>
      <c r="H975">
        <v>23</v>
      </c>
      <c r="I975" t="str">
        <f t="shared" si="15"/>
        <v>Good</v>
      </c>
    </row>
    <row r="976" spans="1:9" x14ac:dyDescent="0.45">
      <c r="A976" t="s">
        <v>14</v>
      </c>
      <c r="B976">
        <v>51001</v>
      </c>
      <c r="C976" t="s">
        <v>15</v>
      </c>
      <c r="D976">
        <v>45.434333000000002</v>
      </c>
      <c r="E976">
        <v>-75.676000000000002</v>
      </c>
      <c r="F976" s="1">
        <v>45054</v>
      </c>
      <c r="G976" s="5">
        <v>3.3333333333333335</v>
      </c>
      <c r="H976">
        <v>14</v>
      </c>
      <c r="I976" t="str">
        <f t="shared" si="15"/>
        <v>Good</v>
      </c>
    </row>
    <row r="977" spans="1:9" x14ac:dyDescent="0.45">
      <c r="A977" t="s">
        <v>14</v>
      </c>
      <c r="B977">
        <v>51001</v>
      </c>
      <c r="C977" t="s">
        <v>15</v>
      </c>
      <c r="D977">
        <v>45.434333000000002</v>
      </c>
      <c r="E977">
        <v>-75.676000000000002</v>
      </c>
      <c r="F977" s="1">
        <v>45055</v>
      </c>
      <c r="G977" s="5">
        <v>3.7083333333333335</v>
      </c>
      <c r="H977">
        <v>15</v>
      </c>
      <c r="I977" t="str">
        <f t="shared" si="15"/>
        <v>Good</v>
      </c>
    </row>
    <row r="978" spans="1:9" x14ac:dyDescent="0.45">
      <c r="A978" t="s">
        <v>14</v>
      </c>
      <c r="B978">
        <v>51001</v>
      </c>
      <c r="C978" t="s">
        <v>15</v>
      </c>
      <c r="D978">
        <v>45.434333000000002</v>
      </c>
      <c r="E978">
        <v>-75.676000000000002</v>
      </c>
      <c r="F978" s="1">
        <v>45056</v>
      </c>
      <c r="G978" s="5">
        <v>8.9583333333333339</v>
      </c>
      <c r="H978">
        <v>38</v>
      </c>
      <c r="I978" t="str">
        <f t="shared" si="15"/>
        <v>Good</v>
      </c>
    </row>
    <row r="979" spans="1:9" x14ac:dyDescent="0.45">
      <c r="A979" t="s">
        <v>14</v>
      </c>
      <c r="B979">
        <v>51001</v>
      </c>
      <c r="C979" t="s">
        <v>15</v>
      </c>
      <c r="D979">
        <v>45.434333000000002</v>
      </c>
      <c r="E979">
        <v>-75.676000000000002</v>
      </c>
      <c r="F979" s="1">
        <v>45057</v>
      </c>
      <c r="G979" s="5">
        <v>10.173913043478262</v>
      </c>
      <c r="H979">
        <v>43</v>
      </c>
      <c r="I979" t="str">
        <f t="shared" si="15"/>
        <v>Good</v>
      </c>
    </row>
    <row r="980" spans="1:9" x14ac:dyDescent="0.45">
      <c r="A980" t="s">
        <v>14</v>
      </c>
      <c r="B980">
        <v>51001</v>
      </c>
      <c r="C980" t="s">
        <v>15</v>
      </c>
      <c r="D980">
        <v>45.434333000000002</v>
      </c>
      <c r="E980">
        <v>-75.676000000000002</v>
      </c>
      <c r="F980" s="1">
        <v>45058</v>
      </c>
      <c r="G980" s="5">
        <v>6</v>
      </c>
      <c r="H980">
        <v>25</v>
      </c>
      <c r="I980" t="str">
        <f t="shared" si="15"/>
        <v>Good</v>
      </c>
    </row>
    <row r="981" spans="1:9" x14ac:dyDescent="0.45">
      <c r="A981" t="s">
        <v>14</v>
      </c>
      <c r="B981">
        <v>51001</v>
      </c>
      <c r="C981" t="s">
        <v>15</v>
      </c>
      <c r="D981">
        <v>45.434333000000002</v>
      </c>
      <c r="E981">
        <v>-75.676000000000002</v>
      </c>
      <c r="F981" s="1">
        <v>45059</v>
      </c>
      <c r="G981" s="5">
        <v>7.083333333333333</v>
      </c>
      <c r="H981">
        <v>30</v>
      </c>
      <c r="I981" t="str">
        <f t="shared" si="15"/>
        <v>Good</v>
      </c>
    </row>
    <row r="982" spans="1:9" x14ac:dyDescent="0.45">
      <c r="A982" t="s">
        <v>14</v>
      </c>
      <c r="B982">
        <v>51001</v>
      </c>
      <c r="C982" t="s">
        <v>15</v>
      </c>
      <c r="D982">
        <v>45.434333000000002</v>
      </c>
      <c r="E982">
        <v>-75.676000000000002</v>
      </c>
      <c r="F982" s="1">
        <v>45060</v>
      </c>
      <c r="G982" s="5">
        <v>3.0416666666666665</v>
      </c>
      <c r="H982">
        <v>13</v>
      </c>
      <c r="I982" t="str">
        <f t="shared" si="15"/>
        <v>Good</v>
      </c>
    </row>
    <row r="983" spans="1:9" x14ac:dyDescent="0.45">
      <c r="A983" t="s">
        <v>14</v>
      </c>
      <c r="B983">
        <v>51001</v>
      </c>
      <c r="C983" t="s">
        <v>15</v>
      </c>
      <c r="D983">
        <v>45.434333000000002</v>
      </c>
      <c r="E983">
        <v>-75.676000000000002</v>
      </c>
      <c r="F983" s="1">
        <v>45061</v>
      </c>
      <c r="G983" s="5">
        <v>6.333333333333333</v>
      </c>
      <c r="H983">
        <v>26</v>
      </c>
      <c r="I983" t="str">
        <f t="shared" si="15"/>
        <v>Good</v>
      </c>
    </row>
    <row r="984" spans="1:9" x14ac:dyDescent="0.45">
      <c r="A984" t="s">
        <v>14</v>
      </c>
      <c r="B984">
        <v>51001</v>
      </c>
      <c r="C984" t="s">
        <v>15</v>
      </c>
      <c r="D984">
        <v>45.434333000000002</v>
      </c>
      <c r="E984">
        <v>-75.676000000000002</v>
      </c>
      <c r="F984" s="1">
        <v>45062</v>
      </c>
      <c r="G984" s="5">
        <v>4.916666666666667</v>
      </c>
      <c r="H984">
        <v>20</v>
      </c>
      <c r="I984" t="str">
        <f t="shared" si="15"/>
        <v>Good</v>
      </c>
    </row>
    <row r="985" spans="1:9" x14ac:dyDescent="0.45">
      <c r="A985" t="s">
        <v>14</v>
      </c>
      <c r="B985">
        <v>51001</v>
      </c>
      <c r="C985" t="s">
        <v>15</v>
      </c>
      <c r="D985">
        <v>45.434333000000002</v>
      </c>
      <c r="E985">
        <v>-75.676000000000002</v>
      </c>
      <c r="F985" s="1">
        <v>45063</v>
      </c>
      <c r="G985" s="5">
        <v>2.0833333333333335</v>
      </c>
      <c r="H985">
        <v>9</v>
      </c>
      <c r="I985" t="str">
        <f t="shared" si="15"/>
        <v>Good</v>
      </c>
    </row>
    <row r="986" spans="1:9" x14ac:dyDescent="0.45">
      <c r="A986" t="s">
        <v>14</v>
      </c>
      <c r="B986">
        <v>51001</v>
      </c>
      <c r="C986" t="s">
        <v>15</v>
      </c>
      <c r="D986">
        <v>45.434333000000002</v>
      </c>
      <c r="E986">
        <v>-75.676000000000002</v>
      </c>
      <c r="F986" s="1">
        <v>45064</v>
      </c>
      <c r="G986" s="5">
        <v>3.75</v>
      </c>
      <c r="H986">
        <v>16</v>
      </c>
      <c r="I986" t="str">
        <f t="shared" si="15"/>
        <v>Good</v>
      </c>
    </row>
    <row r="987" spans="1:9" x14ac:dyDescent="0.45">
      <c r="A987" t="s">
        <v>14</v>
      </c>
      <c r="B987">
        <v>51001</v>
      </c>
      <c r="C987" t="s">
        <v>15</v>
      </c>
      <c r="D987">
        <v>45.434333000000002</v>
      </c>
      <c r="E987">
        <v>-75.676000000000002</v>
      </c>
      <c r="F987" s="1">
        <v>45065</v>
      </c>
      <c r="G987" s="5">
        <v>9.0416666666666661</v>
      </c>
      <c r="H987">
        <v>38</v>
      </c>
      <c r="I987" t="str">
        <f t="shared" si="15"/>
        <v>Good</v>
      </c>
    </row>
    <row r="988" spans="1:9" x14ac:dyDescent="0.45">
      <c r="A988" t="s">
        <v>14</v>
      </c>
      <c r="B988">
        <v>51001</v>
      </c>
      <c r="C988" t="s">
        <v>15</v>
      </c>
      <c r="D988">
        <v>45.434333000000002</v>
      </c>
      <c r="E988">
        <v>-75.676000000000002</v>
      </c>
      <c r="F988" s="1">
        <v>45066</v>
      </c>
      <c r="G988" s="5">
        <v>9.5833333333333339</v>
      </c>
      <c r="H988">
        <v>40</v>
      </c>
      <c r="I988" t="str">
        <f t="shared" si="15"/>
        <v>Good</v>
      </c>
    </row>
    <row r="989" spans="1:9" x14ac:dyDescent="0.45">
      <c r="A989" t="s">
        <v>14</v>
      </c>
      <c r="B989">
        <v>51001</v>
      </c>
      <c r="C989" t="s">
        <v>15</v>
      </c>
      <c r="D989">
        <v>45.434333000000002</v>
      </c>
      <c r="E989">
        <v>-75.676000000000002</v>
      </c>
      <c r="F989" s="1">
        <v>45067</v>
      </c>
      <c r="G989" s="5">
        <v>8.7083333333333339</v>
      </c>
      <c r="H989">
        <v>36</v>
      </c>
      <c r="I989" t="str">
        <f t="shared" si="15"/>
        <v>Good</v>
      </c>
    </row>
    <row r="990" spans="1:9" x14ac:dyDescent="0.45">
      <c r="A990" t="s">
        <v>14</v>
      </c>
      <c r="B990">
        <v>51001</v>
      </c>
      <c r="C990" t="s">
        <v>15</v>
      </c>
      <c r="D990">
        <v>45.434333000000002</v>
      </c>
      <c r="E990">
        <v>-75.676000000000002</v>
      </c>
      <c r="F990" s="1">
        <v>45068</v>
      </c>
      <c r="G990" s="5">
        <v>4.041666666666667</v>
      </c>
      <c r="H990">
        <v>17</v>
      </c>
      <c r="I990" t="str">
        <f t="shared" si="15"/>
        <v>Good</v>
      </c>
    </row>
    <row r="991" spans="1:9" x14ac:dyDescent="0.45">
      <c r="A991" t="s">
        <v>14</v>
      </c>
      <c r="B991">
        <v>51001</v>
      </c>
      <c r="C991" t="s">
        <v>15</v>
      </c>
      <c r="D991">
        <v>45.434333000000002</v>
      </c>
      <c r="E991">
        <v>-75.676000000000002</v>
      </c>
      <c r="F991" s="1">
        <v>45069</v>
      </c>
      <c r="G991" s="5">
        <v>7.708333333333333</v>
      </c>
      <c r="H991">
        <v>32</v>
      </c>
      <c r="I991" t="str">
        <f t="shared" si="15"/>
        <v>Good</v>
      </c>
    </row>
    <row r="992" spans="1:9" x14ac:dyDescent="0.45">
      <c r="A992" t="s">
        <v>14</v>
      </c>
      <c r="B992">
        <v>51001</v>
      </c>
      <c r="C992" t="s">
        <v>15</v>
      </c>
      <c r="D992">
        <v>45.434333000000002</v>
      </c>
      <c r="E992">
        <v>-75.676000000000002</v>
      </c>
      <c r="F992" s="1">
        <v>45070</v>
      </c>
      <c r="G992" s="5">
        <v>6.041666666666667</v>
      </c>
      <c r="H992">
        <v>25</v>
      </c>
      <c r="I992" t="str">
        <f t="shared" si="15"/>
        <v>Good</v>
      </c>
    </row>
    <row r="993" spans="1:9" x14ac:dyDescent="0.45">
      <c r="A993" t="s">
        <v>14</v>
      </c>
      <c r="B993">
        <v>51001</v>
      </c>
      <c r="C993" t="s">
        <v>15</v>
      </c>
      <c r="D993">
        <v>45.434333000000002</v>
      </c>
      <c r="E993">
        <v>-75.676000000000002</v>
      </c>
      <c r="F993" s="1">
        <v>45071</v>
      </c>
      <c r="G993" s="5">
        <v>2.9166666666666665</v>
      </c>
      <c r="H993">
        <v>12</v>
      </c>
      <c r="I993" t="str">
        <f t="shared" si="15"/>
        <v>Good</v>
      </c>
    </row>
    <row r="994" spans="1:9" x14ac:dyDescent="0.45">
      <c r="A994" t="s">
        <v>14</v>
      </c>
      <c r="B994">
        <v>51001</v>
      </c>
      <c r="C994" t="s">
        <v>15</v>
      </c>
      <c r="D994">
        <v>45.434333000000002</v>
      </c>
      <c r="E994">
        <v>-75.676000000000002</v>
      </c>
      <c r="F994" s="1">
        <v>45072</v>
      </c>
      <c r="G994" s="5">
        <v>4.375</v>
      </c>
      <c r="H994">
        <v>18</v>
      </c>
      <c r="I994" t="str">
        <f t="shared" si="15"/>
        <v>Good</v>
      </c>
    </row>
    <row r="995" spans="1:9" x14ac:dyDescent="0.45">
      <c r="A995" t="s">
        <v>14</v>
      </c>
      <c r="B995">
        <v>51001</v>
      </c>
      <c r="C995" t="s">
        <v>15</v>
      </c>
      <c r="D995">
        <v>45.434333000000002</v>
      </c>
      <c r="E995">
        <v>-75.676000000000002</v>
      </c>
      <c r="F995" s="1">
        <v>45073</v>
      </c>
      <c r="G995" s="5">
        <v>6.166666666666667</v>
      </c>
      <c r="H995">
        <v>26</v>
      </c>
      <c r="I995" t="str">
        <f t="shared" si="15"/>
        <v>Good</v>
      </c>
    </row>
    <row r="996" spans="1:9" x14ac:dyDescent="0.45">
      <c r="A996" t="s">
        <v>14</v>
      </c>
      <c r="B996">
        <v>51001</v>
      </c>
      <c r="C996" t="s">
        <v>15</v>
      </c>
      <c r="D996">
        <v>45.434333000000002</v>
      </c>
      <c r="E996">
        <v>-75.676000000000002</v>
      </c>
      <c r="F996" s="1">
        <v>45074</v>
      </c>
      <c r="G996" s="5">
        <v>7.1304347826086953</v>
      </c>
      <c r="H996">
        <v>30</v>
      </c>
      <c r="I996" t="str">
        <f t="shared" si="15"/>
        <v>Good</v>
      </c>
    </row>
    <row r="997" spans="1:9" x14ac:dyDescent="0.45">
      <c r="A997" t="s">
        <v>14</v>
      </c>
      <c r="B997">
        <v>51001</v>
      </c>
      <c r="C997" t="s">
        <v>15</v>
      </c>
      <c r="D997">
        <v>45.434333000000002</v>
      </c>
      <c r="E997">
        <v>-75.676000000000002</v>
      </c>
      <c r="F997" s="1">
        <v>45075</v>
      </c>
      <c r="G997" s="5">
        <v>7.5</v>
      </c>
      <c r="H997">
        <v>31</v>
      </c>
      <c r="I997" t="str">
        <f t="shared" si="15"/>
        <v>Good</v>
      </c>
    </row>
    <row r="998" spans="1:9" x14ac:dyDescent="0.45">
      <c r="A998" t="s">
        <v>14</v>
      </c>
      <c r="B998">
        <v>51001</v>
      </c>
      <c r="C998" t="s">
        <v>15</v>
      </c>
      <c r="D998">
        <v>45.434333000000002</v>
      </c>
      <c r="E998">
        <v>-75.676000000000002</v>
      </c>
      <c r="F998" s="1">
        <v>45076</v>
      </c>
      <c r="G998" s="5">
        <v>8.7916666666666661</v>
      </c>
      <c r="H998">
        <v>37</v>
      </c>
      <c r="I998" t="str">
        <f t="shared" si="15"/>
        <v>Good</v>
      </c>
    </row>
    <row r="999" spans="1:9" x14ac:dyDescent="0.45">
      <c r="A999" t="s">
        <v>14</v>
      </c>
      <c r="B999">
        <v>51001</v>
      </c>
      <c r="C999" t="s">
        <v>15</v>
      </c>
      <c r="D999">
        <v>45.434333000000002</v>
      </c>
      <c r="E999">
        <v>-75.676000000000002</v>
      </c>
      <c r="F999" s="1">
        <v>45077</v>
      </c>
      <c r="G999" s="5">
        <v>12.291666666666666</v>
      </c>
      <c r="H999">
        <v>51</v>
      </c>
      <c r="I999" t="str">
        <f t="shared" si="15"/>
        <v>Good</v>
      </c>
    </row>
    <row r="1000" spans="1:9" x14ac:dyDescent="0.45">
      <c r="A1000" t="s">
        <v>14</v>
      </c>
      <c r="B1000">
        <v>51001</v>
      </c>
      <c r="C1000" t="s">
        <v>15</v>
      </c>
      <c r="D1000">
        <v>45.434333000000002</v>
      </c>
      <c r="E1000">
        <v>-75.676000000000002</v>
      </c>
      <c r="F1000" s="1">
        <v>45078</v>
      </c>
      <c r="G1000" s="5">
        <v>14.541666666666666</v>
      </c>
      <c r="H1000">
        <v>56</v>
      </c>
      <c r="I1000" t="str">
        <f t="shared" si="15"/>
        <v>Good</v>
      </c>
    </row>
    <row r="1001" spans="1:9" x14ac:dyDescent="0.45">
      <c r="A1001" t="s">
        <v>14</v>
      </c>
      <c r="B1001">
        <v>51001</v>
      </c>
      <c r="C1001" t="s">
        <v>15</v>
      </c>
      <c r="D1001">
        <v>45.434333000000002</v>
      </c>
      <c r="E1001">
        <v>-75.676000000000002</v>
      </c>
      <c r="F1001" s="1">
        <v>45079</v>
      </c>
      <c r="G1001" s="5">
        <v>15.458333333333334</v>
      </c>
      <c r="H1001">
        <v>58</v>
      </c>
      <c r="I1001" t="str">
        <f t="shared" si="15"/>
        <v>Good</v>
      </c>
    </row>
    <row r="1002" spans="1:9" x14ac:dyDescent="0.45">
      <c r="A1002" t="s">
        <v>14</v>
      </c>
      <c r="B1002">
        <v>51001</v>
      </c>
      <c r="C1002" t="s">
        <v>15</v>
      </c>
      <c r="D1002">
        <v>45.434333000000002</v>
      </c>
      <c r="E1002">
        <v>-75.676000000000002</v>
      </c>
      <c r="F1002" s="1">
        <v>45080</v>
      </c>
      <c r="G1002" s="5">
        <v>9.875</v>
      </c>
      <c r="H1002">
        <v>41</v>
      </c>
      <c r="I1002" t="str">
        <f t="shared" si="15"/>
        <v>Good</v>
      </c>
    </row>
    <row r="1003" spans="1:9" x14ac:dyDescent="0.45">
      <c r="A1003" t="s">
        <v>14</v>
      </c>
      <c r="B1003">
        <v>51001</v>
      </c>
      <c r="C1003" t="s">
        <v>15</v>
      </c>
      <c r="D1003">
        <v>45.434333000000002</v>
      </c>
      <c r="E1003">
        <v>-75.676000000000002</v>
      </c>
      <c r="F1003" s="1">
        <v>45081</v>
      </c>
      <c r="G1003" s="5">
        <v>8.5833333333333339</v>
      </c>
      <c r="H1003">
        <v>36</v>
      </c>
      <c r="I1003" t="str">
        <f t="shared" si="15"/>
        <v>Good</v>
      </c>
    </row>
    <row r="1004" spans="1:9" x14ac:dyDescent="0.45">
      <c r="A1004" t="s">
        <v>14</v>
      </c>
      <c r="B1004">
        <v>51001</v>
      </c>
      <c r="C1004" t="s">
        <v>15</v>
      </c>
      <c r="D1004">
        <v>45.434333000000002</v>
      </c>
      <c r="E1004">
        <v>-75.676000000000002</v>
      </c>
      <c r="F1004" s="1">
        <v>45082</v>
      </c>
      <c r="G1004" s="5">
        <v>44.208333333333336</v>
      </c>
      <c r="H1004">
        <v>122</v>
      </c>
      <c r="I1004" t="str">
        <f t="shared" si="15"/>
        <v>Bad</v>
      </c>
    </row>
    <row r="1005" spans="1:9" x14ac:dyDescent="0.45">
      <c r="A1005" t="s">
        <v>14</v>
      </c>
      <c r="B1005">
        <v>51001</v>
      </c>
      <c r="C1005" t="s">
        <v>15</v>
      </c>
      <c r="D1005">
        <v>45.434333000000002</v>
      </c>
      <c r="E1005">
        <v>-75.676000000000002</v>
      </c>
      <c r="F1005" s="1">
        <v>45083</v>
      </c>
      <c r="G1005" s="5">
        <v>129.91666666666666</v>
      </c>
      <c r="H1005">
        <v>189</v>
      </c>
      <c r="I1005" t="str">
        <f t="shared" si="15"/>
        <v>Bad</v>
      </c>
    </row>
    <row r="1006" spans="1:9" x14ac:dyDescent="0.45">
      <c r="A1006" t="s">
        <v>14</v>
      </c>
      <c r="B1006">
        <v>51001</v>
      </c>
      <c r="C1006" t="s">
        <v>15</v>
      </c>
      <c r="D1006">
        <v>45.434333000000002</v>
      </c>
      <c r="E1006">
        <v>-75.676000000000002</v>
      </c>
      <c r="F1006" s="1">
        <v>45084</v>
      </c>
      <c r="G1006" s="5">
        <v>210.66666666666666</v>
      </c>
      <c r="H1006">
        <v>261</v>
      </c>
      <c r="I1006" t="str">
        <f t="shared" si="15"/>
        <v>Bad</v>
      </c>
    </row>
    <row r="1007" spans="1:9" x14ac:dyDescent="0.45">
      <c r="A1007" t="s">
        <v>14</v>
      </c>
      <c r="B1007">
        <v>51001</v>
      </c>
      <c r="C1007" t="s">
        <v>15</v>
      </c>
      <c r="D1007">
        <v>45.434333000000002</v>
      </c>
      <c r="E1007">
        <v>-75.676000000000002</v>
      </c>
      <c r="F1007" s="1">
        <v>45085</v>
      </c>
      <c r="G1007" s="5">
        <v>3.6190476190476191</v>
      </c>
      <c r="H1007">
        <v>15</v>
      </c>
      <c r="I1007" t="str">
        <f t="shared" si="15"/>
        <v>Good</v>
      </c>
    </row>
    <row r="1008" spans="1:9" x14ac:dyDescent="0.45">
      <c r="A1008" t="s">
        <v>14</v>
      </c>
      <c r="B1008">
        <v>51001</v>
      </c>
      <c r="C1008" t="s">
        <v>15</v>
      </c>
      <c r="D1008">
        <v>45.434333000000002</v>
      </c>
      <c r="E1008">
        <v>-75.676000000000002</v>
      </c>
      <c r="F1008" s="1">
        <v>45086</v>
      </c>
      <c r="G1008" s="5">
        <v>3.5416666666666665</v>
      </c>
      <c r="H1008">
        <v>15</v>
      </c>
      <c r="I1008" t="str">
        <f t="shared" si="15"/>
        <v>Good</v>
      </c>
    </row>
    <row r="1009" spans="1:9" x14ac:dyDescent="0.45">
      <c r="A1009" t="s">
        <v>14</v>
      </c>
      <c r="B1009">
        <v>51001</v>
      </c>
      <c r="C1009" t="s">
        <v>15</v>
      </c>
      <c r="D1009">
        <v>45.434333000000002</v>
      </c>
      <c r="E1009">
        <v>-75.676000000000002</v>
      </c>
      <c r="F1009" s="1">
        <v>45087</v>
      </c>
      <c r="G1009" s="5">
        <v>5.5</v>
      </c>
      <c r="H1009">
        <v>23</v>
      </c>
      <c r="I1009" t="str">
        <f t="shared" si="15"/>
        <v>Good</v>
      </c>
    </row>
    <row r="1010" spans="1:9" x14ac:dyDescent="0.45">
      <c r="A1010" t="s">
        <v>14</v>
      </c>
      <c r="B1010">
        <v>51001</v>
      </c>
      <c r="C1010" t="s">
        <v>15</v>
      </c>
      <c r="D1010">
        <v>45.434333000000002</v>
      </c>
      <c r="E1010">
        <v>-75.676000000000002</v>
      </c>
      <c r="F1010" s="1">
        <v>45088</v>
      </c>
      <c r="G1010" s="5">
        <v>19.291666666666668</v>
      </c>
      <c r="H1010">
        <v>66</v>
      </c>
      <c r="I1010" t="str">
        <f t="shared" si="15"/>
        <v>Good</v>
      </c>
    </row>
    <row r="1011" spans="1:9" x14ac:dyDescent="0.45">
      <c r="A1011" t="s">
        <v>14</v>
      </c>
      <c r="B1011">
        <v>51001</v>
      </c>
      <c r="C1011" t="s">
        <v>15</v>
      </c>
      <c r="D1011">
        <v>45.434333000000002</v>
      </c>
      <c r="E1011">
        <v>-75.676000000000002</v>
      </c>
      <c r="F1011" s="1">
        <v>45089</v>
      </c>
      <c r="G1011" s="5">
        <v>21.208333333333332</v>
      </c>
      <c r="H1011">
        <v>70</v>
      </c>
      <c r="I1011" t="str">
        <f t="shared" si="15"/>
        <v>Good</v>
      </c>
    </row>
    <row r="1012" spans="1:9" x14ac:dyDescent="0.45">
      <c r="A1012" t="s">
        <v>14</v>
      </c>
      <c r="B1012">
        <v>51001</v>
      </c>
      <c r="C1012" t="s">
        <v>15</v>
      </c>
      <c r="D1012">
        <v>45.434333000000002</v>
      </c>
      <c r="E1012">
        <v>-75.676000000000002</v>
      </c>
      <c r="F1012" s="1">
        <v>45090</v>
      </c>
      <c r="G1012" s="5">
        <v>11.958333333333334</v>
      </c>
      <c r="H1012">
        <v>50</v>
      </c>
      <c r="I1012" t="str">
        <f t="shared" si="15"/>
        <v>Good</v>
      </c>
    </row>
    <row r="1013" spans="1:9" x14ac:dyDescent="0.45">
      <c r="A1013" t="s">
        <v>14</v>
      </c>
      <c r="B1013">
        <v>51001</v>
      </c>
      <c r="C1013" t="s">
        <v>15</v>
      </c>
      <c r="D1013">
        <v>45.434333000000002</v>
      </c>
      <c r="E1013">
        <v>-75.676000000000002</v>
      </c>
      <c r="F1013" s="1">
        <v>45091</v>
      </c>
      <c r="G1013" s="5">
        <v>12.958333333333334</v>
      </c>
      <c r="H1013">
        <v>53</v>
      </c>
      <c r="I1013" t="str">
        <f t="shared" si="15"/>
        <v>Good</v>
      </c>
    </row>
    <row r="1014" spans="1:9" x14ac:dyDescent="0.45">
      <c r="A1014" t="s">
        <v>14</v>
      </c>
      <c r="B1014">
        <v>51001</v>
      </c>
      <c r="C1014" t="s">
        <v>15</v>
      </c>
      <c r="D1014">
        <v>45.434333000000002</v>
      </c>
      <c r="E1014">
        <v>-75.676000000000002</v>
      </c>
      <c r="F1014" s="1">
        <v>45092</v>
      </c>
      <c r="G1014" s="5">
        <v>24.541666666666668</v>
      </c>
      <c r="H1014">
        <v>77</v>
      </c>
      <c r="I1014" t="str">
        <f t="shared" si="15"/>
        <v>Good</v>
      </c>
    </row>
    <row r="1015" spans="1:9" x14ac:dyDescent="0.45">
      <c r="A1015" t="s">
        <v>14</v>
      </c>
      <c r="B1015">
        <v>51001</v>
      </c>
      <c r="C1015" t="s">
        <v>15</v>
      </c>
      <c r="D1015">
        <v>45.434333000000002</v>
      </c>
      <c r="E1015">
        <v>-75.676000000000002</v>
      </c>
      <c r="F1015" s="1">
        <v>45093</v>
      </c>
      <c r="G1015" s="5">
        <v>46.458333333333336</v>
      </c>
      <c r="H1015">
        <v>128</v>
      </c>
      <c r="I1015" t="str">
        <f t="shared" si="15"/>
        <v>Bad</v>
      </c>
    </row>
    <row r="1016" spans="1:9" x14ac:dyDescent="0.45">
      <c r="A1016" t="s">
        <v>14</v>
      </c>
      <c r="B1016">
        <v>51001</v>
      </c>
      <c r="C1016" t="s">
        <v>15</v>
      </c>
      <c r="D1016">
        <v>45.434333000000002</v>
      </c>
      <c r="E1016">
        <v>-75.676000000000002</v>
      </c>
      <c r="F1016" s="1">
        <v>45094</v>
      </c>
      <c r="G1016" s="5">
        <v>10.75</v>
      </c>
      <c r="H1016">
        <v>45</v>
      </c>
      <c r="I1016" t="str">
        <f t="shared" si="15"/>
        <v>Good</v>
      </c>
    </row>
    <row r="1017" spans="1:9" x14ac:dyDescent="0.45">
      <c r="A1017" t="s">
        <v>14</v>
      </c>
      <c r="B1017">
        <v>51001</v>
      </c>
      <c r="C1017" t="s">
        <v>15</v>
      </c>
      <c r="D1017">
        <v>45.434333000000002</v>
      </c>
      <c r="E1017">
        <v>-75.676000000000002</v>
      </c>
      <c r="F1017" s="1">
        <v>45095</v>
      </c>
      <c r="G1017" s="5">
        <v>4.291666666666667</v>
      </c>
      <c r="H1017">
        <v>18</v>
      </c>
      <c r="I1017" t="str">
        <f t="shared" si="15"/>
        <v>Good</v>
      </c>
    </row>
    <row r="1018" spans="1:9" x14ac:dyDescent="0.45">
      <c r="A1018" t="s">
        <v>14</v>
      </c>
      <c r="B1018">
        <v>51001</v>
      </c>
      <c r="C1018" t="s">
        <v>15</v>
      </c>
      <c r="D1018">
        <v>45.434333000000002</v>
      </c>
      <c r="E1018">
        <v>-75.676000000000002</v>
      </c>
      <c r="F1018" s="1">
        <v>45096</v>
      </c>
      <c r="G1018" s="5">
        <v>6.625</v>
      </c>
      <c r="H1018">
        <v>27</v>
      </c>
      <c r="I1018" t="str">
        <f t="shared" si="15"/>
        <v>Good</v>
      </c>
    </row>
    <row r="1019" spans="1:9" x14ac:dyDescent="0.45">
      <c r="A1019" t="s">
        <v>14</v>
      </c>
      <c r="B1019">
        <v>51001</v>
      </c>
      <c r="C1019" t="s">
        <v>15</v>
      </c>
      <c r="D1019">
        <v>45.434333000000002</v>
      </c>
      <c r="E1019">
        <v>-75.676000000000002</v>
      </c>
      <c r="F1019" s="1">
        <v>45097</v>
      </c>
      <c r="G1019" s="5">
        <v>11.666666666666666</v>
      </c>
      <c r="H1019">
        <v>49</v>
      </c>
      <c r="I1019" t="str">
        <f t="shared" si="15"/>
        <v>Good</v>
      </c>
    </row>
    <row r="1020" spans="1:9" x14ac:dyDescent="0.45">
      <c r="A1020" t="s">
        <v>14</v>
      </c>
      <c r="B1020">
        <v>51001</v>
      </c>
      <c r="C1020" t="s">
        <v>15</v>
      </c>
      <c r="D1020">
        <v>45.434333000000002</v>
      </c>
      <c r="E1020">
        <v>-75.676000000000002</v>
      </c>
      <c r="F1020" s="1">
        <v>45098</v>
      </c>
      <c r="G1020" s="5">
        <v>8.2916666666666661</v>
      </c>
      <c r="H1020">
        <v>35</v>
      </c>
      <c r="I1020" t="str">
        <f t="shared" si="15"/>
        <v>Good</v>
      </c>
    </row>
    <row r="1021" spans="1:9" x14ac:dyDescent="0.45">
      <c r="A1021" t="s">
        <v>14</v>
      </c>
      <c r="B1021">
        <v>51001</v>
      </c>
      <c r="C1021" t="s">
        <v>15</v>
      </c>
      <c r="D1021">
        <v>45.434333000000002</v>
      </c>
      <c r="E1021">
        <v>-75.676000000000002</v>
      </c>
      <c r="F1021" s="1">
        <v>45099</v>
      </c>
      <c r="G1021" s="5">
        <v>8.0833333333333339</v>
      </c>
      <c r="H1021">
        <v>34</v>
      </c>
      <c r="I1021" t="str">
        <f t="shared" si="15"/>
        <v>Good</v>
      </c>
    </row>
    <row r="1022" spans="1:9" x14ac:dyDescent="0.45">
      <c r="A1022" t="s">
        <v>14</v>
      </c>
      <c r="B1022">
        <v>51001</v>
      </c>
      <c r="C1022" t="s">
        <v>15</v>
      </c>
      <c r="D1022">
        <v>45.434333000000002</v>
      </c>
      <c r="E1022">
        <v>-75.676000000000002</v>
      </c>
      <c r="F1022" s="1">
        <v>45100</v>
      </c>
      <c r="G1022" s="5">
        <v>9.5</v>
      </c>
      <c r="H1022">
        <v>40</v>
      </c>
      <c r="I1022" t="str">
        <f t="shared" si="15"/>
        <v>Good</v>
      </c>
    </row>
    <row r="1023" spans="1:9" x14ac:dyDescent="0.45">
      <c r="A1023" t="s">
        <v>14</v>
      </c>
      <c r="B1023">
        <v>51001</v>
      </c>
      <c r="C1023" t="s">
        <v>15</v>
      </c>
      <c r="D1023">
        <v>45.434333000000002</v>
      </c>
      <c r="E1023">
        <v>-75.676000000000002</v>
      </c>
      <c r="F1023" s="1">
        <v>45101</v>
      </c>
      <c r="G1023" s="5">
        <v>7</v>
      </c>
      <c r="H1023">
        <v>29</v>
      </c>
      <c r="I1023" t="str">
        <f t="shared" si="15"/>
        <v>Good</v>
      </c>
    </row>
    <row r="1024" spans="1:9" x14ac:dyDescent="0.45">
      <c r="A1024" t="s">
        <v>14</v>
      </c>
      <c r="B1024">
        <v>51001</v>
      </c>
      <c r="C1024" t="s">
        <v>15</v>
      </c>
      <c r="D1024">
        <v>45.434333000000002</v>
      </c>
      <c r="E1024">
        <v>-75.676000000000002</v>
      </c>
      <c r="F1024" s="1">
        <v>45102</v>
      </c>
      <c r="G1024" s="5">
        <v>156.29166666666666</v>
      </c>
      <c r="H1024">
        <v>207</v>
      </c>
      <c r="I1024" t="str">
        <f t="shared" si="15"/>
        <v>Bad</v>
      </c>
    </row>
    <row r="1025" spans="1:9" x14ac:dyDescent="0.45">
      <c r="A1025" t="s">
        <v>14</v>
      </c>
      <c r="B1025">
        <v>51001</v>
      </c>
      <c r="C1025" t="s">
        <v>15</v>
      </c>
      <c r="D1025">
        <v>45.434333000000002</v>
      </c>
      <c r="E1025">
        <v>-75.676000000000002</v>
      </c>
      <c r="F1025" s="1">
        <v>45103</v>
      </c>
      <c r="G1025" s="5">
        <v>154.16666666666666</v>
      </c>
      <c r="H1025">
        <v>205</v>
      </c>
      <c r="I1025" t="str">
        <f t="shared" si="15"/>
        <v>Bad</v>
      </c>
    </row>
    <row r="1026" spans="1:9" x14ac:dyDescent="0.45">
      <c r="A1026" t="s">
        <v>14</v>
      </c>
      <c r="B1026">
        <v>51001</v>
      </c>
      <c r="C1026" t="s">
        <v>15</v>
      </c>
      <c r="D1026">
        <v>45.434333000000002</v>
      </c>
      <c r="E1026">
        <v>-75.676000000000002</v>
      </c>
      <c r="F1026" s="1">
        <v>45104</v>
      </c>
      <c r="G1026" s="5">
        <v>6.4615384615384617</v>
      </c>
      <c r="H1026">
        <v>27</v>
      </c>
      <c r="I1026" t="str">
        <f t="shared" si="15"/>
        <v>Good</v>
      </c>
    </row>
    <row r="1027" spans="1:9" x14ac:dyDescent="0.45">
      <c r="A1027" t="s">
        <v>14</v>
      </c>
      <c r="B1027">
        <v>51001</v>
      </c>
      <c r="C1027" t="s">
        <v>15</v>
      </c>
      <c r="D1027">
        <v>45.434333000000002</v>
      </c>
      <c r="E1027">
        <v>-75.676000000000002</v>
      </c>
      <c r="F1027" s="1">
        <v>45105</v>
      </c>
      <c r="G1027" s="5">
        <v>13.833333333333334</v>
      </c>
      <c r="H1027">
        <v>55</v>
      </c>
      <c r="I1027" t="str">
        <f t="shared" ref="I1027:I1090" si="16">IF(H1027&lt;=100,"Good","Bad")</f>
        <v>Good</v>
      </c>
    </row>
    <row r="1028" spans="1:9" x14ac:dyDescent="0.45">
      <c r="A1028" t="s">
        <v>14</v>
      </c>
      <c r="B1028">
        <v>51001</v>
      </c>
      <c r="C1028" t="s">
        <v>15</v>
      </c>
      <c r="D1028">
        <v>45.434333000000002</v>
      </c>
      <c r="E1028">
        <v>-75.676000000000002</v>
      </c>
      <c r="F1028" s="1">
        <v>45106</v>
      </c>
      <c r="G1028" s="5">
        <v>65.208333333333329</v>
      </c>
      <c r="H1028">
        <v>156</v>
      </c>
      <c r="I1028" t="str">
        <f t="shared" si="16"/>
        <v>Bad</v>
      </c>
    </row>
    <row r="1029" spans="1:9" x14ac:dyDescent="0.45">
      <c r="A1029" t="s">
        <v>14</v>
      </c>
      <c r="B1029">
        <v>51001</v>
      </c>
      <c r="C1029" t="s">
        <v>15</v>
      </c>
      <c r="D1029">
        <v>45.434333000000002</v>
      </c>
      <c r="E1029">
        <v>-75.676000000000002</v>
      </c>
      <c r="F1029" s="1">
        <v>45107</v>
      </c>
      <c r="G1029" s="5">
        <v>72</v>
      </c>
      <c r="H1029">
        <v>160</v>
      </c>
      <c r="I1029" t="str">
        <f t="shared" si="16"/>
        <v>Bad</v>
      </c>
    </row>
    <row r="1030" spans="1:9" x14ac:dyDescent="0.45">
      <c r="A1030" t="s">
        <v>14</v>
      </c>
      <c r="B1030">
        <v>51001</v>
      </c>
      <c r="C1030" t="s">
        <v>15</v>
      </c>
      <c r="D1030">
        <v>45.434333000000002</v>
      </c>
      <c r="E1030">
        <v>-75.676000000000002</v>
      </c>
      <c r="F1030" s="1">
        <v>45108</v>
      </c>
      <c r="G1030" s="5">
        <v>41</v>
      </c>
      <c r="H1030">
        <v>115</v>
      </c>
      <c r="I1030" t="str">
        <f t="shared" si="16"/>
        <v>Bad</v>
      </c>
    </row>
    <row r="1031" spans="1:9" x14ac:dyDescent="0.45">
      <c r="A1031" t="s">
        <v>14</v>
      </c>
      <c r="B1031">
        <v>51001</v>
      </c>
      <c r="C1031" t="s">
        <v>15</v>
      </c>
      <c r="D1031">
        <v>45.434333000000002</v>
      </c>
      <c r="E1031">
        <v>-75.676000000000002</v>
      </c>
      <c r="F1031" s="1">
        <v>45109</v>
      </c>
      <c r="G1031" s="5">
        <v>16.916666666666668</v>
      </c>
      <c r="H1031">
        <v>61</v>
      </c>
      <c r="I1031" t="str">
        <f t="shared" si="16"/>
        <v>Good</v>
      </c>
    </row>
    <row r="1032" spans="1:9" x14ac:dyDescent="0.45">
      <c r="A1032" t="s">
        <v>14</v>
      </c>
      <c r="B1032">
        <v>51001</v>
      </c>
      <c r="C1032" t="s">
        <v>15</v>
      </c>
      <c r="D1032">
        <v>45.434333000000002</v>
      </c>
      <c r="E1032">
        <v>-75.676000000000002</v>
      </c>
      <c r="F1032" s="1">
        <v>45110</v>
      </c>
      <c r="G1032" s="5">
        <v>19.541666666666668</v>
      </c>
      <c r="H1032">
        <v>67</v>
      </c>
      <c r="I1032" t="str">
        <f t="shared" si="16"/>
        <v>Good</v>
      </c>
    </row>
    <row r="1033" spans="1:9" x14ac:dyDescent="0.45">
      <c r="A1033" t="s">
        <v>14</v>
      </c>
      <c r="B1033">
        <v>51001</v>
      </c>
      <c r="C1033" t="s">
        <v>15</v>
      </c>
      <c r="D1033">
        <v>45.434333000000002</v>
      </c>
      <c r="E1033">
        <v>-75.676000000000002</v>
      </c>
      <c r="F1033" s="1">
        <v>45111</v>
      </c>
      <c r="G1033" s="5">
        <v>15.916666666666666</v>
      </c>
      <c r="H1033">
        <v>59</v>
      </c>
      <c r="I1033" t="str">
        <f t="shared" si="16"/>
        <v>Good</v>
      </c>
    </row>
    <row r="1034" spans="1:9" x14ac:dyDescent="0.45">
      <c r="A1034" t="s">
        <v>14</v>
      </c>
      <c r="B1034">
        <v>51001</v>
      </c>
      <c r="C1034" t="s">
        <v>15</v>
      </c>
      <c r="D1034">
        <v>45.434333000000002</v>
      </c>
      <c r="E1034">
        <v>-75.676000000000002</v>
      </c>
      <c r="F1034" s="1">
        <v>45112</v>
      </c>
      <c r="G1034" s="5">
        <v>15.083333333333334</v>
      </c>
      <c r="H1034">
        <v>57</v>
      </c>
      <c r="I1034" t="str">
        <f t="shared" si="16"/>
        <v>Good</v>
      </c>
    </row>
    <row r="1035" spans="1:9" x14ac:dyDescent="0.45">
      <c r="A1035" t="s">
        <v>14</v>
      </c>
      <c r="B1035">
        <v>51001</v>
      </c>
      <c r="C1035" t="s">
        <v>15</v>
      </c>
      <c r="D1035">
        <v>45.434333000000002</v>
      </c>
      <c r="E1035">
        <v>-75.676000000000002</v>
      </c>
      <c r="F1035" s="1">
        <v>45113</v>
      </c>
      <c r="G1035" s="5">
        <v>13.25</v>
      </c>
      <c r="H1035">
        <v>54</v>
      </c>
      <c r="I1035" t="str">
        <f t="shared" si="16"/>
        <v>Good</v>
      </c>
    </row>
    <row r="1036" spans="1:9" x14ac:dyDescent="0.45">
      <c r="A1036" t="s">
        <v>14</v>
      </c>
      <c r="B1036">
        <v>51001</v>
      </c>
      <c r="C1036" t="s">
        <v>15</v>
      </c>
      <c r="D1036">
        <v>45.434333000000002</v>
      </c>
      <c r="E1036">
        <v>-75.676000000000002</v>
      </c>
      <c r="F1036" s="1">
        <v>45114</v>
      </c>
      <c r="G1036" s="5">
        <v>6.416666666666667</v>
      </c>
      <c r="H1036">
        <v>27</v>
      </c>
      <c r="I1036" t="str">
        <f t="shared" si="16"/>
        <v>Good</v>
      </c>
    </row>
    <row r="1037" spans="1:9" x14ac:dyDescent="0.45">
      <c r="A1037" t="s">
        <v>14</v>
      </c>
      <c r="B1037">
        <v>51001</v>
      </c>
      <c r="C1037" t="s">
        <v>15</v>
      </c>
      <c r="D1037">
        <v>45.434333000000002</v>
      </c>
      <c r="E1037">
        <v>-75.676000000000002</v>
      </c>
      <c r="F1037" s="1">
        <v>45115</v>
      </c>
      <c r="G1037" s="5">
        <v>7.75</v>
      </c>
      <c r="H1037">
        <v>33</v>
      </c>
      <c r="I1037" t="str">
        <f t="shared" si="16"/>
        <v>Good</v>
      </c>
    </row>
    <row r="1038" spans="1:9" x14ac:dyDescent="0.45">
      <c r="A1038" t="s">
        <v>14</v>
      </c>
      <c r="B1038">
        <v>51001</v>
      </c>
      <c r="C1038" t="s">
        <v>15</v>
      </c>
      <c r="D1038">
        <v>45.434333000000002</v>
      </c>
      <c r="E1038">
        <v>-75.676000000000002</v>
      </c>
      <c r="F1038" s="1">
        <v>45116</v>
      </c>
      <c r="G1038" s="5">
        <v>9.2083333333333339</v>
      </c>
      <c r="H1038">
        <v>38</v>
      </c>
      <c r="I1038" t="str">
        <f t="shared" si="16"/>
        <v>Good</v>
      </c>
    </row>
    <row r="1039" spans="1:9" x14ac:dyDescent="0.45">
      <c r="A1039" t="s">
        <v>14</v>
      </c>
      <c r="B1039">
        <v>51001</v>
      </c>
      <c r="C1039" t="s">
        <v>15</v>
      </c>
      <c r="D1039">
        <v>45.434333000000002</v>
      </c>
      <c r="E1039">
        <v>-75.676000000000002</v>
      </c>
      <c r="F1039" s="1">
        <v>45117</v>
      </c>
      <c r="G1039" s="5">
        <v>9</v>
      </c>
      <c r="H1039">
        <v>38</v>
      </c>
      <c r="I1039" t="str">
        <f t="shared" si="16"/>
        <v>Good</v>
      </c>
    </row>
    <row r="1040" spans="1:9" x14ac:dyDescent="0.45">
      <c r="A1040" t="s">
        <v>14</v>
      </c>
      <c r="B1040">
        <v>51001</v>
      </c>
      <c r="C1040" t="s">
        <v>15</v>
      </c>
      <c r="D1040">
        <v>45.434333000000002</v>
      </c>
      <c r="E1040">
        <v>-75.676000000000002</v>
      </c>
      <c r="F1040" s="1">
        <v>45118</v>
      </c>
      <c r="G1040" s="5">
        <v>11.958333333333334</v>
      </c>
      <c r="H1040">
        <v>50</v>
      </c>
      <c r="I1040" t="str">
        <f t="shared" si="16"/>
        <v>Good</v>
      </c>
    </row>
    <row r="1041" spans="1:9" x14ac:dyDescent="0.45">
      <c r="A1041" t="s">
        <v>14</v>
      </c>
      <c r="B1041">
        <v>51001</v>
      </c>
      <c r="C1041" t="s">
        <v>15</v>
      </c>
      <c r="D1041">
        <v>45.434333000000002</v>
      </c>
      <c r="E1041">
        <v>-75.676000000000002</v>
      </c>
      <c r="F1041" s="1">
        <v>45119</v>
      </c>
      <c r="G1041" s="5">
        <v>9.2083333333333339</v>
      </c>
      <c r="H1041">
        <v>38</v>
      </c>
      <c r="I1041" t="str">
        <f t="shared" si="16"/>
        <v>Good</v>
      </c>
    </row>
    <row r="1042" spans="1:9" x14ac:dyDescent="0.45">
      <c r="A1042" t="s">
        <v>14</v>
      </c>
      <c r="B1042">
        <v>51001</v>
      </c>
      <c r="C1042" t="s">
        <v>15</v>
      </c>
      <c r="D1042">
        <v>45.434333000000002</v>
      </c>
      <c r="E1042">
        <v>-75.676000000000002</v>
      </c>
      <c r="F1042" s="1">
        <v>45120</v>
      </c>
      <c r="G1042" s="5">
        <v>5.833333333333333</v>
      </c>
      <c r="H1042">
        <v>24</v>
      </c>
      <c r="I1042" t="str">
        <f t="shared" si="16"/>
        <v>Good</v>
      </c>
    </row>
    <row r="1043" spans="1:9" x14ac:dyDescent="0.45">
      <c r="A1043" t="s">
        <v>14</v>
      </c>
      <c r="B1043">
        <v>51001</v>
      </c>
      <c r="C1043" t="s">
        <v>15</v>
      </c>
      <c r="D1043">
        <v>45.434333000000002</v>
      </c>
      <c r="E1043">
        <v>-75.676000000000002</v>
      </c>
      <c r="F1043" s="1">
        <v>45121</v>
      </c>
      <c r="G1043" s="5">
        <v>6.375</v>
      </c>
      <c r="H1043">
        <v>27</v>
      </c>
      <c r="I1043" t="str">
        <f t="shared" si="16"/>
        <v>Good</v>
      </c>
    </row>
    <row r="1044" spans="1:9" x14ac:dyDescent="0.45">
      <c r="A1044" t="s">
        <v>14</v>
      </c>
      <c r="B1044">
        <v>51001</v>
      </c>
      <c r="C1044" t="s">
        <v>15</v>
      </c>
      <c r="D1044">
        <v>45.434333000000002</v>
      </c>
      <c r="E1044">
        <v>-75.676000000000002</v>
      </c>
      <c r="F1044" s="1">
        <v>45122</v>
      </c>
      <c r="G1044" s="5">
        <v>8.8333333333333339</v>
      </c>
      <c r="H1044">
        <v>37</v>
      </c>
      <c r="I1044" t="str">
        <f t="shared" si="16"/>
        <v>Good</v>
      </c>
    </row>
    <row r="1045" spans="1:9" x14ac:dyDescent="0.45">
      <c r="A1045" t="s">
        <v>14</v>
      </c>
      <c r="B1045">
        <v>51001</v>
      </c>
      <c r="C1045" t="s">
        <v>15</v>
      </c>
      <c r="D1045">
        <v>45.434333000000002</v>
      </c>
      <c r="E1045">
        <v>-75.676000000000002</v>
      </c>
      <c r="F1045" s="1">
        <v>45123</v>
      </c>
      <c r="G1045" s="5">
        <v>7.375</v>
      </c>
      <c r="H1045">
        <v>31</v>
      </c>
      <c r="I1045" t="str">
        <f t="shared" si="16"/>
        <v>Good</v>
      </c>
    </row>
    <row r="1046" spans="1:9" x14ac:dyDescent="0.45">
      <c r="A1046" t="s">
        <v>14</v>
      </c>
      <c r="B1046">
        <v>51001</v>
      </c>
      <c r="C1046" t="s">
        <v>15</v>
      </c>
      <c r="D1046">
        <v>45.434333000000002</v>
      </c>
      <c r="E1046">
        <v>-75.676000000000002</v>
      </c>
      <c r="F1046" s="1">
        <v>45124</v>
      </c>
      <c r="G1046" s="5">
        <v>22.458333333333332</v>
      </c>
      <c r="H1046">
        <v>73</v>
      </c>
      <c r="I1046" t="str">
        <f t="shared" si="16"/>
        <v>Good</v>
      </c>
    </row>
    <row r="1047" spans="1:9" x14ac:dyDescent="0.45">
      <c r="A1047" t="s">
        <v>14</v>
      </c>
      <c r="B1047">
        <v>51001</v>
      </c>
      <c r="C1047" t="s">
        <v>15</v>
      </c>
      <c r="D1047">
        <v>45.434333000000002</v>
      </c>
      <c r="E1047">
        <v>-75.676000000000002</v>
      </c>
      <c r="F1047" s="1">
        <v>45125</v>
      </c>
      <c r="G1047" s="5">
        <v>21.75</v>
      </c>
      <c r="H1047">
        <v>71</v>
      </c>
      <c r="I1047" t="str">
        <f t="shared" si="16"/>
        <v>Good</v>
      </c>
    </row>
    <row r="1048" spans="1:9" x14ac:dyDescent="0.45">
      <c r="A1048" t="s">
        <v>14</v>
      </c>
      <c r="B1048">
        <v>51001</v>
      </c>
      <c r="C1048" t="s">
        <v>15</v>
      </c>
      <c r="D1048">
        <v>45.434333000000002</v>
      </c>
      <c r="E1048">
        <v>-75.676000000000002</v>
      </c>
      <c r="F1048" s="1">
        <v>45126</v>
      </c>
      <c r="G1048" s="5">
        <v>5.125</v>
      </c>
      <c r="H1048">
        <v>21</v>
      </c>
      <c r="I1048" t="str">
        <f t="shared" si="16"/>
        <v>Good</v>
      </c>
    </row>
    <row r="1049" spans="1:9" x14ac:dyDescent="0.45">
      <c r="A1049" t="s">
        <v>14</v>
      </c>
      <c r="B1049">
        <v>51001</v>
      </c>
      <c r="C1049" t="s">
        <v>15</v>
      </c>
      <c r="D1049">
        <v>45.434333000000002</v>
      </c>
      <c r="E1049">
        <v>-75.676000000000002</v>
      </c>
      <c r="F1049" s="1">
        <v>45127</v>
      </c>
      <c r="G1049" s="5">
        <v>6.833333333333333</v>
      </c>
      <c r="H1049">
        <v>28</v>
      </c>
      <c r="I1049" t="str">
        <f t="shared" si="16"/>
        <v>Good</v>
      </c>
    </row>
    <row r="1050" spans="1:9" x14ac:dyDescent="0.45">
      <c r="A1050" t="s">
        <v>14</v>
      </c>
      <c r="B1050">
        <v>51001</v>
      </c>
      <c r="C1050" t="s">
        <v>15</v>
      </c>
      <c r="D1050">
        <v>45.434333000000002</v>
      </c>
      <c r="E1050">
        <v>-75.676000000000002</v>
      </c>
      <c r="F1050" s="1">
        <v>45128</v>
      </c>
      <c r="G1050" s="5">
        <v>5.25</v>
      </c>
      <c r="H1050">
        <v>22</v>
      </c>
      <c r="I1050" t="str">
        <f t="shared" si="16"/>
        <v>Good</v>
      </c>
    </row>
    <row r="1051" spans="1:9" x14ac:dyDescent="0.45">
      <c r="A1051" t="s">
        <v>14</v>
      </c>
      <c r="B1051">
        <v>51001</v>
      </c>
      <c r="C1051" t="s">
        <v>15</v>
      </c>
      <c r="D1051">
        <v>45.434333000000002</v>
      </c>
      <c r="E1051">
        <v>-75.676000000000002</v>
      </c>
      <c r="F1051" s="1">
        <v>45129</v>
      </c>
      <c r="G1051" s="5">
        <v>8.2916666666666661</v>
      </c>
      <c r="H1051">
        <v>35</v>
      </c>
      <c r="I1051" t="str">
        <f t="shared" si="16"/>
        <v>Good</v>
      </c>
    </row>
    <row r="1052" spans="1:9" x14ac:dyDescent="0.45">
      <c r="A1052" t="s">
        <v>14</v>
      </c>
      <c r="B1052">
        <v>51001</v>
      </c>
      <c r="C1052" t="s">
        <v>15</v>
      </c>
      <c r="D1052">
        <v>45.434333000000002</v>
      </c>
      <c r="E1052">
        <v>-75.676000000000002</v>
      </c>
      <c r="F1052" s="1">
        <v>45130</v>
      </c>
      <c r="G1052" s="5">
        <v>11.083333333333334</v>
      </c>
      <c r="H1052">
        <v>46</v>
      </c>
      <c r="I1052" t="str">
        <f t="shared" si="16"/>
        <v>Good</v>
      </c>
    </row>
    <row r="1053" spans="1:9" x14ac:dyDescent="0.45">
      <c r="A1053" t="s">
        <v>14</v>
      </c>
      <c r="B1053">
        <v>51001</v>
      </c>
      <c r="C1053" t="s">
        <v>15</v>
      </c>
      <c r="D1053">
        <v>45.434333000000002</v>
      </c>
      <c r="E1053">
        <v>-75.676000000000002</v>
      </c>
      <c r="F1053" s="1">
        <v>45131</v>
      </c>
      <c r="G1053" s="5">
        <v>12.791666666666666</v>
      </c>
      <c r="H1053">
        <v>52</v>
      </c>
      <c r="I1053" t="str">
        <f t="shared" si="16"/>
        <v>Good</v>
      </c>
    </row>
    <row r="1054" spans="1:9" x14ac:dyDescent="0.45">
      <c r="A1054" t="s">
        <v>14</v>
      </c>
      <c r="B1054">
        <v>51001</v>
      </c>
      <c r="C1054" t="s">
        <v>15</v>
      </c>
      <c r="D1054">
        <v>45.434333000000002</v>
      </c>
      <c r="E1054">
        <v>-75.676000000000002</v>
      </c>
      <c r="F1054" s="1">
        <v>45132</v>
      </c>
      <c r="G1054" s="5">
        <v>12.583333333333334</v>
      </c>
      <c r="H1054">
        <v>52</v>
      </c>
      <c r="I1054" t="str">
        <f t="shared" si="16"/>
        <v>Good</v>
      </c>
    </row>
    <row r="1055" spans="1:9" x14ac:dyDescent="0.45">
      <c r="A1055" t="s">
        <v>14</v>
      </c>
      <c r="B1055">
        <v>51001</v>
      </c>
      <c r="C1055" t="s">
        <v>15</v>
      </c>
      <c r="D1055">
        <v>45.434333000000002</v>
      </c>
      <c r="E1055">
        <v>-75.676000000000002</v>
      </c>
      <c r="F1055" s="1">
        <v>45133</v>
      </c>
      <c r="G1055" s="5">
        <v>24.833333333333332</v>
      </c>
      <c r="H1055">
        <v>78</v>
      </c>
      <c r="I1055" t="str">
        <f t="shared" si="16"/>
        <v>Good</v>
      </c>
    </row>
    <row r="1056" spans="1:9" x14ac:dyDescent="0.45">
      <c r="A1056" t="s">
        <v>14</v>
      </c>
      <c r="B1056">
        <v>51001</v>
      </c>
      <c r="C1056" t="s">
        <v>15</v>
      </c>
      <c r="D1056">
        <v>45.434333000000002</v>
      </c>
      <c r="E1056">
        <v>-75.676000000000002</v>
      </c>
      <c r="F1056" s="1">
        <v>45134</v>
      </c>
      <c r="G1056" s="5">
        <v>15.125</v>
      </c>
      <c r="H1056">
        <v>57</v>
      </c>
      <c r="I1056" t="str">
        <f t="shared" si="16"/>
        <v>Good</v>
      </c>
    </row>
    <row r="1057" spans="1:9" x14ac:dyDescent="0.45">
      <c r="A1057" t="s">
        <v>14</v>
      </c>
      <c r="B1057">
        <v>51001</v>
      </c>
      <c r="C1057" t="s">
        <v>15</v>
      </c>
      <c r="D1057">
        <v>45.434333000000002</v>
      </c>
      <c r="E1057">
        <v>-75.676000000000002</v>
      </c>
      <c r="F1057" s="1">
        <v>45135</v>
      </c>
      <c r="G1057" s="5">
        <v>18.208333333333332</v>
      </c>
      <c r="H1057">
        <v>64</v>
      </c>
      <c r="I1057" t="str">
        <f t="shared" si="16"/>
        <v>Good</v>
      </c>
    </row>
    <row r="1058" spans="1:9" x14ac:dyDescent="0.45">
      <c r="A1058" t="s">
        <v>14</v>
      </c>
      <c r="B1058">
        <v>51001</v>
      </c>
      <c r="C1058" t="s">
        <v>15</v>
      </c>
      <c r="D1058">
        <v>45.434333000000002</v>
      </c>
      <c r="E1058">
        <v>-75.676000000000002</v>
      </c>
      <c r="F1058" s="1">
        <v>45136</v>
      </c>
      <c r="G1058" s="5">
        <v>5.208333333333333</v>
      </c>
      <c r="H1058">
        <v>22</v>
      </c>
      <c r="I1058" t="str">
        <f t="shared" si="16"/>
        <v>Good</v>
      </c>
    </row>
    <row r="1059" spans="1:9" x14ac:dyDescent="0.45">
      <c r="A1059" t="s">
        <v>14</v>
      </c>
      <c r="B1059">
        <v>51001</v>
      </c>
      <c r="C1059" t="s">
        <v>15</v>
      </c>
      <c r="D1059">
        <v>45.434333000000002</v>
      </c>
      <c r="E1059">
        <v>-75.676000000000002</v>
      </c>
      <c r="F1059" s="1">
        <v>45137</v>
      </c>
      <c r="G1059" s="5">
        <v>5.041666666666667</v>
      </c>
      <c r="H1059">
        <v>21</v>
      </c>
      <c r="I1059" t="str">
        <f t="shared" si="16"/>
        <v>Good</v>
      </c>
    </row>
    <row r="1060" spans="1:9" x14ac:dyDescent="0.45">
      <c r="A1060" t="s">
        <v>14</v>
      </c>
      <c r="B1060">
        <v>51001</v>
      </c>
      <c r="C1060" t="s">
        <v>15</v>
      </c>
      <c r="D1060">
        <v>45.434333000000002</v>
      </c>
      <c r="E1060">
        <v>-75.676000000000002</v>
      </c>
      <c r="F1060" s="1">
        <v>45138</v>
      </c>
      <c r="G1060" s="5">
        <v>3.7916666666666665</v>
      </c>
      <c r="H1060">
        <v>16</v>
      </c>
      <c r="I1060" t="str">
        <f t="shared" si="16"/>
        <v>Good</v>
      </c>
    </row>
    <row r="1061" spans="1:9" x14ac:dyDescent="0.45">
      <c r="A1061" t="s">
        <v>14</v>
      </c>
      <c r="B1061">
        <v>51001</v>
      </c>
      <c r="C1061" t="s">
        <v>15</v>
      </c>
      <c r="D1061">
        <v>45.434333000000002</v>
      </c>
      <c r="E1061">
        <v>-75.676000000000002</v>
      </c>
      <c r="F1061" s="1">
        <v>45139</v>
      </c>
      <c r="G1061" s="5">
        <v>3.3333333333333335</v>
      </c>
      <c r="H1061">
        <v>14</v>
      </c>
      <c r="I1061" t="str">
        <f t="shared" si="16"/>
        <v>Good</v>
      </c>
    </row>
    <row r="1062" spans="1:9" x14ac:dyDescent="0.45">
      <c r="A1062" t="s">
        <v>14</v>
      </c>
      <c r="B1062">
        <v>51001</v>
      </c>
      <c r="C1062" t="s">
        <v>15</v>
      </c>
      <c r="D1062">
        <v>45.434333000000002</v>
      </c>
      <c r="E1062">
        <v>-75.676000000000002</v>
      </c>
      <c r="F1062" s="1">
        <v>45140</v>
      </c>
      <c r="G1062" s="5">
        <v>6.5</v>
      </c>
      <c r="H1062">
        <v>27</v>
      </c>
      <c r="I1062" t="str">
        <f t="shared" si="16"/>
        <v>Good</v>
      </c>
    </row>
    <row r="1063" spans="1:9" x14ac:dyDescent="0.45">
      <c r="A1063" t="s">
        <v>14</v>
      </c>
      <c r="B1063">
        <v>51001</v>
      </c>
      <c r="C1063" t="s">
        <v>15</v>
      </c>
      <c r="D1063">
        <v>45.434333000000002</v>
      </c>
      <c r="E1063">
        <v>-75.676000000000002</v>
      </c>
      <c r="F1063" s="1">
        <v>45141</v>
      </c>
      <c r="G1063" s="5">
        <v>13.954545454545455</v>
      </c>
      <c r="H1063">
        <v>55</v>
      </c>
      <c r="I1063" t="str">
        <f t="shared" si="16"/>
        <v>Good</v>
      </c>
    </row>
    <row r="1064" spans="1:9" x14ac:dyDescent="0.45">
      <c r="A1064" t="s">
        <v>14</v>
      </c>
      <c r="B1064">
        <v>51001</v>
      </c>
      <c r="C1064" t="s">
        <v>15</v>
      </c>
      <c r="D1064">
        <v>45.434333000000002</v>
      </c>
      <c r="E1064">
        <v>-75.676000000000002</v>
      </c>
      <c r="F1064" s="1">
        <v>45142</v>
      </c>
      <c r="G1064" s="5">
        <v>13.916666666666666</v>
      </c>
      <c r="H1064">
        <v>55</v>
      </c>
      <c r="I1064" t="str">
        <f t="shared" si="16"/>
        <v>Good</v>
      </c>
    </row>
    <row r="1065" spans="1:9" x14ac:dyDescent="0.45">
      <c r="A1065" t="s">
        <v>14</v>
      </c>
      <c r="B1065">
        <v>51001</v>
      </c>
      <c r="C1065" t="s">
        <v>15</v>
      </c>
      <c r="D1065">
        <v>45.434333000000002</v>
      </c>
      <c r="E1065">
        <v>-75.676000000000002</v>
      </c>
      <c r="F1065" s="1">
        <v>45143</v>
      </c>
      <c r="G1065" s="5">
        <v>12.041666666666666</v>
      </c>
      <c r="H1065">
        <v>50</v>
      </c>
      <c r="I1065" t="str">
        <f t="shared" si="16"/>
        <v>Good</v>
      </c>
    </row>
    <row r="1066" spans="1:9" x14ac:dyDescent="0.45">
      <c r="A1066" t="s">
        <v>14</v>
      </c>
      <c r="B1066">
        <v>51001</v>
      </c>
      <c r="C1066" t="s">
        <v>15</v>
      </c>
      <c r="D1066">
        <v>45.434333000000002</v>
      </c>
      <c r="E1066">
        <v>-75.676000000000002</v>
      </c>
      <c r="F1066" s="1">
        <v>45144</v>
      </c>
      <c r="G1066" s="5">
        <v>8.9583333333333339</v>
      </c>
      <c r="H1066">
        <v>38</v>
      </c>
      <c r="I1066" t="str">
        <f t="shared" si="16"/>
        <v>Good</v>
      </c>
    </row>
    <row r="1067" spans="1:9" x14ac:dyDescent="0.45">
      <c r="A1067" t="s">
        <v>14</v>
      </c>
      <c r="B1067">
        <v>51001</v>
      </c>
      <c r="C1067" t="s">
        <v>15</v>
      </c>
      <c r="D1067">
        <v>45.434333000000002</v>
      </c>
      <c r="E1067">
        <v>-75.676000000000002</v>
      </c>
      <c r="F1067" s="1">
        <v>45145</v>
      </c>
      <c r="G1067" s="5">
        <v>17.708333333333332</v>
      </c>
      <c r="H1067">
        <v>63</v>
      </c>
      <c r="I1067" t="str">
        <f t="shared" si="16"/>
        <v>Good</v>
      </c>
    </row>
    <row r="1068" spans="1:9" x14ac:dyDescent="0.45">
      <c r="A1068" t="s">
        <v>14</v>
      </c>
      <c r="B1068">
        <v>51001</v>
      </c>
      <c r="C1068" t="s">
        <v>15</v>
      </c>
      <c r="D1068">
        <v>45.434333000000002</v>
      </c>
      <c r="E1068">
        <v>-75.676000000000002</v>
      </c>
      <c r="F1068" s="1">
        <v>45146</v>
      </c>
      <c r="G1068" s="5">
        <v>4.375</v>
      </c>
      <c r="H1068">
        <v>18</v>
      </c>
      <c r="I1068" t="str">
        <f t="shared" si="16"/>
        <v>Good</v>
      </c>
    </row>
    <row r="1069" spans="1:9" x14ac:dyDescent="0.45">
      <c r="A1069" t="s">
        <v>14</v>
      </c>
      <c r="B1069">
        <v>51001</v>
      </c>
      <c r="C1069" t="s">
        <v>15</v>
      </c>
      <c r="D1069">
        <v>45.434333000000002</v>
      </c>
      <c r="E1069">
        <v>-75.676000000000002</v>
      </c>
      <c r="F1069" s="1">
        <v>45147</v>
      </c>
      <c r="G1069" s="5">
        <v>11.083333333333334</v>
      </c>
      <c r="H1069">
        <v>46</v>
      </c>
      <c r="I1069" t="str">
        <f t="shared" si="16"/>
        <v>Good</v>
      </c>
    </row>
    <row r="1070" spans="1:9" x14ac:dyDescent="0.45">
      <c r="A1070" t="s">
        <v>14</v>
      </c>
      <c r="B1070">
        <v>51001</v>
      </c>
      <c r="C1070" t="s">
        <v>15</v>
      </c>
      <c r="D1070">
        <v>45.434333000000002</v>
      </c>
      <c r="E1070">
        <v>-75.676000000000002</v>
      </c>
      <c r="F1070" s="1">
        <v>45148</v>
      </c>
      <c r="G1070" s="5">
        <v>13.166666666666666</v>
      </c>
      <c r="H1070">
        <v>53</v>
      </c>
      <c r="I1070" t="str">
        <f t="shared" si="16"/>
        <v>Good</v>
      </c>
    </row>
    <row r="1071" spans="1:9" x14ac:dyDescent="0.45">
      <c r="A1071" t="s">
        <v>14</v>
      </c>
      <c r="B1071">
        <v>51001</v>
      </c>
      <c r="C1071" t="s">
        <v>15</v>
      </c>
      <c r="D1071">
        <v>45.434333000000002</v>
      </c>
      <c r="E1071">
        <v>-75.676000000000002</v>
      </c>
      <c r="F1071" s="1">
        <v>45149</v>
      </c>
      <c r="G1071" s="5">
        <v>7.625</v>
      </c>
      <c r="H1071">
        <v>32</v>
      </c>
      <c r="I1071" t="str">
        <f t="shared" si="16"/>
        <v>Good</v>
      </c>
    </row>
    <row r="1072" spans="1:9" x14ac:dyDescent="0.45">
      <c r="A1072" t="s">
        <v>14</v>
      </c>
      <c r="B1072">
        <v>51001</v>
      </c>
      <c r="C1072" t="s">
        <v>15</v>
      </c>
      <c r="D1072">
        <v>45.434333000000002</v>
      </c>
      <c r="E1072">
        <v>-75.676000000000002</v>
      </c>
      <c r="F1072" s="1">
        <v>45150</v>
      </c>
      <c r="G1072" s="5">
        <v>7.541666666666667</v>
      </c>
      <c r="H1072">
        <v>31</v>
      </c>
      <c r="I1072" t="str">
        <f t="shared" si="16"/>
        <v>Good</v>
      </c>
    </row>
    <row r="1073" spans="1:9" x14ac:dyDescent="0.45">
      <c r="A1073" t="s">
        <v>14</v>
      </c>
      <c r="B1073">
        <v>51001</v>
      </c>
      <c r="C1073" t="s">
        <v>15</v>
      </c>
      <c r="D1073">
        <v>45.434333000000002</v>
      </c>
      <c r="E1073">
        <v>-75.676000000000002</v>
      </c>
      <c r="F1073" s="1">
        <v>45151</v>
      </c>
      <c r="G1073" s="5">
        <v>5.208333333333333</v>
      </c>
      <c r="H1073">
        <v>22</v>
      </c>
      <c r="I1073" t="str">
        <f t="shared" si="16"/>
        <v>Good</v>
      </c>
    </row>
    <row r="1074" spans="1:9" x14ac:dyDescent="0.45">
      <c r="A1074" t="s">
        <v>14</v>
      </c>
      <c r="B1074">
        <v>51001</v>
      </c>
      <c r="C1074" t="s">
        <v>15</v>
      </c>
      <c r="D1074">
        <v>45.434333000000002</v>
      </c>
      <c r="E1074">
        <v>-75.676000000000002</v>
      </c>
      <c r="F1074" s="1">
        <v>45152</v>
      </c>
      <c r="G1074" s="5">
        <v>9.6666666666666661</v>
      </c>
      <c r="H1074">
        <v>40</v>
      </c>
      <c r="I1074" t="str">
        <f t="shared" si="16"/>
        <v>Good</v>
      </c>
    </row>
    <row r="1075" spans="1:9" x14ac:dyDescent="0.45">
      <c r="A1075" t="s">
        <v>14</v>
      </c>
      <c r="B1075">
        <v>51001</v>
      </c>
      <c r="C1075" t="s">
        <v>15</v>
      </c>
      <c r="D1075">
        <v>45.434333000000002</v>
      </c>
      <c r="E1075">
        <v>-75.676000000000002</v>
      </c>
      <c r="F1075" s="1">
        <v>45153</v>
      </c>
      <c r="G1075" s="5">
        <v>14.083333333333334</v>
      </c>
      <c r="H1075">
        <v>55</v>
      </c>
      <c r="I1075" t="str">
        <f t="shared" si="16"/>
        <v>Good</v>
      </c>
    </row>
    <row r="1076" spans="1:9" x14ac:dyDescent="0.45">
      <c r="A1076" t="s">
        <v>14</v>
      </c>
      <c r="B1076">
        <v>51001</v>
      </c>
      <c r="C1076" t="s">
        <v>15</v>
      </c>
      <c r="D1076">
        <v>45.434333000000002</v>
      </c>
      <c r="E1076">
        <v>-75.676000000000002</v>
      </c>
      <c r="F1076" s="1">
        <v>45154</v>
      </c>
      <c r="G1076" s="5">
        <v>10.291666666666666</v>
      </c>
      <c r="H1076">
        <v>43</v>
      </c>
      <c r="I1076" t="str">
        <f t="shared" si="16"/>
        <v>Good</v>
      </c>
    </row>
    <row r="1077" spans="1:9" x14ac:dyDescent="0.45">
      <c r="A1077" t="s">
        <v>14</v>
      </c>
      <c r="B1077">
        <v>51001</v>
      </c>
      <c r="C1077" t="s">
        <v>15</v>
      </c>
      <c r="D1077">
        <v>45.434333000000002</v>
      </c>
      <c r="E1077">
        <v>-75.676000000000002</v>
      </c>
      <c r="F1077" s="1">
        <v>45155</v>
      </c>
      <c r="G1077" s="5">
        <v>11.625</v>
      </c>
      <c r="H1077">
        <v>48</v>
      </c>
      <c r="I1077" t="str">
        <f t="shared" si="16"/>
        <v>Good</v>
      </c>
    </row>
    <row r="1078" spans="1:9" x14ac:dyDescent="0.45">
      <c r="A1078" t="s">
        <v>14</v>
      </c>
      <c r="B1078">
        <v>51001</v>
      </c>
      <c r="C1078" t="s">
        <v>15</v>
      </c>
      <c r="D1078">
        <v>45.434333000000002</v>
      </c>
      <c r="E1078">
        <v>-75.676000000000002</v>
      </c>
      <c r="F1078" s="1">
        <v>45156</v>
      </c>
      <c r="G1078" s="5">
        <v>4.541666666666667</v>
      </c>
      <c r="H1078">
        <v>19</v>
      </c>
      <c r="I1078" t="str">
        <f t="shared" si="16"/>
        <v>Good</v>
      </c>
    </row>
    <row r="1079" spans="1:9" x14ac:dyDescent="0.45">
      <c r="A1079" t="s">
        <v>14</v>
      </c>
      <c r="B1079">
        <v>51001</v>
      </c>
      <c r="C1079" t="s">
        <v>15</v>
      </c>
      <c r="D1079">
        <v>45.434333000000002</v>
      </c>
      <c r="E1079">
        <v>-75.676000000000002</v>
      </c>
      <c r="F1079" s="1">
        <v>45157</v>
      </c>
      <c r="G1079" s="5">
        <v>7.708333333333333</v>
      </c>
      <c r="H1079">
        <v>32</v>
      </c>
      <c r="I1079" t="str">
        <f t="shared" si="16"/>
        <v>Good</v>
      </c>
    </row>
    <row r="1080" spans="1:9" x14ac:dyDescent="0.45">
      <c r="A1080" t="s">
        <v>14</v>
      </c>
      <c r="B1080">
        <v>51001</v>
      </c>
      <c r="C1080" t="s">
        <v>15</v>
      </c>
      <c r="D1080">
        <v>45.434333000000002</v>
      </c>
      <c r="E1080">
        <v>-75.676000000000002</v>
      </c>
      <c r="F1080" s="1">
        <v>45158</v>
      </c>
      <c r="G1080" s="5">
        <v>24.125</v>
      </c>
      <c r="H1080">
        <v>76</v>
      </c>
      <c r="I1080" t="str">
        <f t="shared" si="16"/>
        <v>Good</v>
      </c>
    </row>
    <row r="1081" spans="1:9" x14ac:dyDescent="0.45">
      <c r="A1081" t="s">
        <v>14</v>
      </c>
      <c r="B1081">
        <v>51001</v>
      </c>
      <c r="C1081" t="s">
        <v>15</v>
      </c>
      <c r="D1081">
        <v>45.434333000000002</v>
      </c>
      <c r="E1081">
        <v>-75.676000000000002</v>
      </c>
      <c r="F1081" s="1">
        <v>45159</v>
      </c>
      <c r="G1081" s="5">
        <v>9.1666666666666661</v>
      </c>
      <c r="H1081">
        <v>38</v>
      </c>
      <c r="I1081" t="str">
        <f t="shared" si="16"/>
        <v>Good</v>
      </c>
    </row>
    <row r="1082" spans="1:9" x14ac:dyDescent="0.45">
      <c r="A1082" t="s">
        <v>14</v>
      </c>
      <c r="B1082">
        <v>51001</v>
      </c>
      <c r="C1082" t="s">
        <v>15</v>
      </c>
      <c r="D1082">
        <v>45.434333000000002</v>
      </c>
      <c r="E1082">
        <v>-75.676000000000002</v>
      </c>
      <c r="F1082" s="1">
        <v>45160</v>
      </c>
      <c r="G1082" s="5">
        <v>7.125</v>
      </c>
      <c r="H1082">
        <v>30</v>
      </c>
      <c r="I1082" t="str">
        <f t="shared" si="16"/>
        <v>Good</v>
      </c>
    </row>
    <row r="1083" spans="1:9" x14ac:dyDescent="0.45">
      <c r="A1083" t="s">
        <v>14</v>
      </c>
      <c r="B1083">
        <v>51001</v>
      </c>
      <c r="C1083" t="s">
        <v>15</v>
      </c>
      <c r="D1083">
        <v>45.434333000000002</v>
      </c>
      <c r="E1083">
        <v>-75.676000000000002</v>
      </c>
      <c r="F1083" s="1">
        <v>45161</v>
      </c>
      <c r="G1083" s="5">
        <v>9.625</v>
      </c>
      <c r="H1083">
        <v>40</v>
      </c>
      <c r="I1083" t="str">
        <f t="shared" si="16"/>
        <v>Good</v>
      </c>
    </row>
    <row r="1084" spans="1:9" x14ac:dyDescent="0.45">
      <c r="A1084" t="s">
        <v>14</v>
      </c>
      <c r="B1084">
        <v>51001</v>
      </c>
      <c r="C1084" t="s">
        <v>15</v>
      </c>
      <c r="D1084">
        <v>45.434333000000002</v>
      </c>
      <c r="E1084">
        <v>-75.676000000000002</v>
      </c>
      <c r="F1084" s="1">
        <v>45162</v>
      </c>
      <c r="G1084" s="5">
        <v>8.375</v>
      </c>
      <c r="H1084">
        <v>35</v>
      </c>
      <c r="I1084" t="str">
        <f t="shared" si="16"/>
        <v>Good</v>
      </c>
    </row>
    <row r="1085" spans="1:9" x14ac:dyDescent="0.45">
      <c r="A1085" t="s">
        <v>14</v>
      </c>
      <c r="B1085">
        <v>51001</v>
      </c>
      <c r="C1085" t="s">
        <v>15</v>
      </c>
      <c r="D1085">
        <v>45.434333000000002</v>
      </c>
      <c r="E1085">
        <v>-75.676000000000002</v>
      </c>
      <c r="F1085" s="1">
        <v>45163</v>
      </c>
      <c r="G1085" s="5">
        <v>6.166666666666667</v>
      </c>
      <c r="H1085">
        <v>26</v>
      </c>
      <c r="I1085" t="str">
        <f t="shared" si="16"/>
        <v>Good</v>
      </c>
    </row>
    <row r="1086" spans="1:9" x14ac:dyDescent="0.45">
      <c r="A1086" t="s">
        <v>14</v>
      </c>
      <c r="B1086">
        <v>51001</v>
      </c>
      <c r="C1086" t="s">
        <v>15</v>
      </c>
      <c r="D1086">
        <v>45.434333000000002</v>
      </c>
      <c r="E1086">
        <v>-75.676000000000002</v>
      </c>
      <c r="F1086" s="1">
        <v>45164</v>
      </c>
      <c r="G1086" s="5">
        <v>5.208333333333333</v>
      </c>
      <c r="H1086">
        <v>22</v>
      </c>
      <c r="I1086" t="str">
        <f t="shared" si="16"/>
        <v>Good</v>
      </c>
    </row>
    <row r="1087" spans="1:9" x14ac:dyDescent="0.45">
      <c r="A1087" t="s">
        <v>14</v>
      </c>
      <c r="B1087">
        <v>51001</v>
      </c>
      <c r="C1087" t="s">
        <v>15</v>
      </c>
      <c r="D1087">
        <v>45.434333000000002</v>
      </c>
      <c r="E1087">
        <v>-75.676000000000002</v>
      </c>
      <c r="F1087" s="1">
        <v>45165</v>
      </c>
      <c r="G1087" s="5">
        <v>7</v>
      </c>
      <c r="H1087">
        <v>29</v>
      </c>
      <c r="I1087" t="str">
        <f t="shared" si="16"/>
        <v>Good</v>
      </c>
    </row>
    <row r="1088" spans="1:9" x14ac:dyDescent="0.45">
      <c r="A1088" t="s">
        <v>14</v>
      </c>
      <c r="B1088">
        <v>51001</v>
      </c>
      <c r="C1088" t="s">
        <v>15</v>
      </c>
      <c r="D1088">
        <v>45.434333000000002</v>
      </c>
      <c r="E1088">
        <v>-75.676000000000002</v>
      </c>
      <c r="F1088" s="1">
        <v>45166</v>
      </c>
      <c r="G1088" s="5">
        <v>10.5</v>
      </c>
      <c r="H1088">
        <v>44</v>
      </c>
      <c r="I1088" t="str">
        <f t="shared" si="16"/>
        <v>Good</v>
      </c>
    </row>
    <row r="1089" spans="1:9" x14ac:dyDescent="0.45">
      <c r="A1089" t="s">
        <v>14</v>
      </c>
      <c r="B1089">
        <v>51001</v>
      </c>
      <c r="C1089" t="s">
        <v>15</v>
      </c>
      <c r="D1089">
        <v>45.434333000000002</v>
      </c>
      <c r="E1089">
        <v>-75.676000000000002</v>
      </c>
      <c r="F1089" s="1">
        <v>45167</v>
      </c>
      <c r="G1089" s="5">
        <v>11.458333333333334</v>
      </c>
      <c r="H1089">
        <v>48</v>
      </c>
      <c r="I1089" t="str">
        <f t="shared" si="16"/>
        <v>Good</v>
      </c>
    </row>
    <row r="1090" spans="1:9" x14ac:dyDescent="0.45">
      <c r="A1090" t="s">
        <v>14</v>
      </c>
      <c r="B1090">
        <v>51001</v>
      </c>
      <c r="C1090" t="s">
        <v>15</v>
      </c>
      <c r="D1090">
        <v>45.434333000000002</v>
      </c>
      <c r="E1090">
        <v>-75.676000000000002</v>
      </c>
      <c r="F1090" s="1">
        <v>45168</v>
      </c>
      <c r="G1090" s="5">
        <v>7.625</v>
      </c>
      <c r="H1090">
        <v>32</v>
      </c>
      <c r="I1090" t="str">
        <f t="shared" si="16"/>
        <v>Good</v>
      </c>
    </row>
    <row r="1091" spans="1:9" x14ac:dyDescent="0.45">
      <c r="A1091" t="s">
        <v>14</v>
      </c>
      <c r="B1091">
        <v>51001</v>
      </c>
      <c r="C1091" t="s">
        <v>15</v>
      </c>
      <c r="D1091">
        <v>45.434333000000002</v>
      </c>
      <c r="E1091">
        <v>-75.676000000000002</v>
      </c>
      <c r="F1091" s="1">
        <v>45169</v>
      </c>
      <c r="G1091" s="5">
        <v>4.125</v>
      </c>
      <c r="H1091">
        <v>17</v>
      </c>
      <c r="I1091" t="str">
        <f t="shared" ref="I1091" si="17">IF(H1091&lt;=100,"Good","Bad")</f>
        <v>Good</v>
      </c>
    </row>
  </sheetData>
  <autoFilter ref="A1:I1091" xr:uid="{56F6F0BF-3D53-4500-B2E4-4965924E279A}">
    <filterColumn colId="0">
      <filters>
        <filter val="Ottawa Downtown"/>
      </filters>
    </filterColumn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BDA56-A3BB-44D8-A90D-A688A4B4C125}">
  <dimension ref="A1:D5"/>
  <sheetViews>
    <sheetView topLeftCell="E1" zoomScale="130" zoomScaleNormal="130" workbookViewId="0">
      <selection activeCell="L9" sqref="L9"/>
    </sheetView>
  </sheetViews>
  <sheetFormatPr defaultRowHeight="14.25" x14ac:dyDescent="0.45"/>
  <cols>
    <col min="3" max="3" width="14.86328125" customWidth="1"/>
    <col min="4" max="4" width="23.265625" customWidth="1"/>
  </cols>
  <sheetData>
    <row r="1" spans="1:4" x14ac:dyDescent="0.45">
      <c r="A1" t="s">
        <v>52</v>
      </c>
      <c r="B1" s="8" t="s">
        <v>51</v>
      </c>
      <c r="C1" s="8" t="s">
        <v>47</v>
      </c>
      <c r="D1" s="8" t="s">
        <v>50</v>
      </c>
    </row>
    <row r="2" spans="1:4" x14ac:dyDescent="0.45">
      <c r="A2" t="s">
        <v>53</v>
      </c>
      <c r="B2" s="8" t="s">
        <v>48</v>
      </c>
      <c r="C2" s="8">
        <f>COUNTIF('AQI Levels'!I849:I1091,"Good")</f>
        <v>234</v>
      </c>
      <c r="D2" s="9">
        <f>C2/(SUM(C2:C3))</f>
        <v>0.96296296296296291</v>
      </c>
    </row>
    <row r="3" spans="1:4" x14ac:dyDescent="0.45">
      <c r="A3" t="s">
        <v>53</v>
      </c>
      <c r="B3" s="10" t="s">
        <v>49</v>
      </c>
      <c r="C3" s="10">
        <f>COUNTIF('AQI Levels'!I849:I1091,"Bad")</f>
        <v>9</v>
      </c>
      <c r="D3" s="11">
        <f>C3/SUM(C2:C3)</f>
        <v>3.7037037037037035E-2</v>
      </c>
    </row>
    <row r="4" spans="1:4" x14ac:dyDescent="0.45">
      <c r="A4" s="8" t="s">
        <v>43</v>
      </c>
      <c r="B4" s="8" t="s">
        <v>48</v>
      </c>
      <c r="C4" s="8">
        <f>COUNTIF('AQI Levels'!I1000:I1029,"Good")</f>
        <v>22</v>
      </c>
      <c r="D4" s="9">
        <f>C4/(SUM(C4:C5))</f>
        <v>0.73333333333333328</v>
      </c>
    </row>
    <row r="5" spans="1:4" x14ac:dyDescent="0.45">
      <c r="A5" s="8" t="s">
        <v>43</v>
      </c>
      <c r="B5" s="8" t="s">
        <v>49</v>
      </c>
      <c r="C5" s="8">
        <f>COUNTIF('AQI Levels'!I1000:I1029,"Bad")</f>
        <v>8</v>
      </c>
      <c r="D5" s="9">
        <f>C5/SUM(C4:C5)</f>
        <v>0.26666666666666666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ACF36-E47D-4013-993C-A7CAAD437B9E}">
  <dimension ref="A1:C5"/>
  <sheetViews>
    <sheetView workbookViewId="0">
      <selection activeCell="D12" sqref="D12"/>
    </sheetView>
  </sheetViews>
  <sheetFormatPr defaultRowHeight="14.25" x14ac:dyDescent="0.45"/>
  <cols>
    <col min="1" max="1" width="37.3984375" bestFit="1" customWidth="1"/>
    <col min="2" max="2" width="14.73046875" customWidth="1"/>
    <col min="3" max="3" width="15.265625" customWidth="1"/>
  </cols>
  <sheetData>
    <row r="1" spans="1:3" x14ac:dyDescent="0.45">
      <c r="A1" t="s">
        <v>44</v>
      </c>
      <c r="B1" t="s">
        <v>42</v>
      </c>
      <c r="C1" t="s">
        <v>43</v>
      </c>
    </row>
    <row r="2" spans="1:3" x14ac:dyDescent="0.45">
      <c r="A2" t="str">
        <f>'air-quality_all'!A2</f>
        <v>Columbus, OH</v>
      </c>
      <c r="B2">
        <f>MAX('air-quality_all'!H2:H42)</f>
        <v>67</v>
      </c>
      <c r="C2">
        <f>MAX('air-quality_all'!H203:H242)</f>
        <v>192</v>
      </c>
    </row>
    <row r="3" spans="1:3" x14ac:dyDescent="0.45">
      <c r="A3" t="str">
        <f>'air-quality_all'!A325</f>
        <v>Lima, OH</v>
      </c>
      <c r="B3">
        <f>MAX('air-quality_all'!H325:H360)</f>
        <v>63</v>
      </c>
      <c r="C3">
        <f>MAX('air-quality_all'!H500:H534)</f>
        <v>183</v>
      </c>
    </row>
    <row r="4" spans="1:3" x14ac:dyDescent="0.45">
      <c r="A4" t="str">
        <f>'air-quality_all'!A606</f>
        <v>New York-Newark-Jersey City, NY-NJ-PA</v>
      </c>
      <c r="B4">
        <f>MAX('air-quality_all'!H606:H636)</f>
        <v>67</v>
      </c>
      <c r="C4">
        <f>MAX('air-quality_all'!H757:H786)</f>
        <v>191</v>
      </c>
    </row>
    <row r="5" spans="1:3" x14ac:dyDescent="0.45">
      <c r="A5" t="str">
        <f>'air-quality_all'!A849</f>
        <v>Ottawa Downtown</v>
      </c>
      <c r="B5">
        <f>MAX('air-quality_all'!H849:H879)</f>
        <v>63</v>
      </c>
      <c r="C5">
        <f>MAX('air-quality_all'!H1000:H1029)</f>
        <v>261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74BEC-00CD-40AF-B52F-E1B5089CC70E}">
  <dimension ref="A1:H973"/>
  <sheetViews>
    <sheetView topLeftCell="A945" workbookViewId="0">
      <selection activeCell="H954" sqref="H954"/>
    </sheetView>
  </sheetViews>
  <sheetFormatPr defaultRowHeight="14.25" x14ac:dyDescent="0.45"/>
  <cols>
    <col min="1" max="1" width="10.86328125" customWidth="1"/>
    <col min="2" max="5" width="10.73046875" customWidth="1"/>
    <col min="6" max="6" width="11.1328125" customWidth="1"/>
    <col min="7" max="7" width="11.59765625" bestFit="1" customWidth="1"/>
    <col min="18" max="18" width="9.3984375" customWidth="1"/>
  </cols>
  <sheetData>
    <row r="1" spans="1:8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45">
      <c r="A2" t="s">
        <v>8</v>
      </c>
      <c r="B2">
        <v>390490038</v>
      </c>
      <c r="C2" t="s">
        <v>9</v>
      </c>
      <c r="D2">
        <v>40.111069999999998</v>
      </c>
      <c r="E2">
        <v>-83.065415000000002</v>
      </c>
      <c r="F2" s="1">
        <v>44927</v>
      </c>
      <c r="G2">
        <v>15.9</v>
      </c>
      <c r="H2">
        <v>59</v>
      </c>
    </row>
    <row r="3" spans="1:8" x14ac:dyDescent="0.45">
      <c r="A3" t="s">
        <v>8</v>
      </c>
      <c r="B3">
        <v>390490038</v>
      </c>
      <c r="C3" t="s">
        <v>9</v>
      </c>
      <c r="D3">
        <v>40.111069999999998</v>
      </c>
      <c r="E3">
        <v>-83.065415000000002</v>
      </c>
      <c r="F3" s="1">
        <v>44928</v>
      </c>
      <c r="G3">
        <v>15.9</v>
      </c>
      <c r="H3">
        <v>59</v>
      </c>
    </row>
    <row r="4" spans="1:8" x14ac:dyDescent="0.45">
      <c r="A4" t="s">
        <v>8</v>
      </c>
      <c r="B4">
        <v>390490038</v>
      </c>
      <c r="C4" t="s">
        <v>9</v>
      </c>
      <c r="D4">
        <v>40.111069999999998</v>
      </c>
      <c r="E4">
        <v>-83.065415000000002</v>
      </c>
      <c r="F4" s="1">
        <v>44929</v>
      </c>
      <c r="G4">
        <v>5.0999999999999996</v>
      </c>
      <c r="H4">
        <v>21</v>
      </c>
    </row>
    <row r="5" spans="1:8" x14ac:dyDescent="0.45">
      <c r="A5" t="s">
        <v>8</v>
      </c>
      <c r="B5">
        <v>390490038</v>
      </c>
      <c r="C5" t="s">
        <v>9</v>
      </c>
      <c r="D5">
        <v>40.111069999999998</v>
      </c>
      <c r="E5">
        <v>-83.065415000000002</v>
      </c>
      <c r="F5" s="1">
        <v>44930</v>
      </c>
      <c r="G5">
        <v>6.7</v>
      </c>
      <c r="H5">
        <v>28</v>
      </c>
    </row>
    <row r="6" spans="1:8" x14ac:dyDescent="0.45">
      <c r="A6" t="s">
        <v>8</v>
      </c>
      <c r="B6">
        <v>390490038</v>
      </c>
      <c r="C6" t="s">
        <v>9</v>
      </c>
      <c r="D6">
        <v>40.111069999999998</v>
      </c>
      <c r="E6">
        <v>-83.065415000000002</v>
      </c>
      <c r="F6" s="1">
        <v>44931</v>
      </c>
      <c r="G6">
        <v>7.1</v>
      </c>
      <c r="H6">
        <v>30</v>
      </c>
    </row>
    <row r="7" spans="1:8" x14ac:dyDescent="0.45">
      <c r="A7" t="s">
        <v>8</v>
      </c>
      <c r="B7">
        <v>390490038</v>
      </c>
      <c r="C7" t="s">
        <v>9</v>
      </c>
      <c r="D7">
        <v>40.111069999999998</v>
      </c>
      <c r="E7">
        <v>-83.065415000000002</v>
      </c>
      <c r="F7" s="1">
        <v>44932</v>
      </c>
      <c r="G7">
        <v>5.8</v>
      </c>
      <c r="H7">
        <v>24</v>
      </c>
    </row>
    <row r="8" spans="1:8" x14ac:dyDescent="0.45">
      <c r="A8" t="s">
        <v>8</v>
      </c>
      <c r="B8">
        <v>390490038</v>
      </c>
      <c r="C8" t="s">
        <v>9</v>
      </c>
      <c r="D8">
        <v>40.111069999999998</v>
      </c>
      <c r="E8">
        <v>-83.065415000000002</v>
      </c>
      <c r="F8" s="1">
        <v>44933</v>
      </c>
      <c r="G8">
        <v>10.199999999999999</v>
      </c>
      <c r="H8">
        <v>43</v>
      </c>
    </row>
    <row r="9" spans="1:8" x14ac:dyDescent="0.45">
      <c r="A9" t="s">
        <v>8</v>
      </c>
      <c r="B9">
        <v>390490038</v>
      </c>
      <c r="C9" t="s">
        <v>9</v>
      </c>
      <c r="D9">
        <v>40.111069999999998</v>
      </c>
      <c r="E9">
        <v>-83.065415000000002</v>
      </c>
      <c r="F9" s="1">
        <v>44934</v>
      </c>
      <c r="G9">
        <v>12.5</v>
      </c>
      <c r="H9">
        <v>52</v>
      </c>
    </row>
    <row r="10" spans="1:8" x14ac:dyDescent="0.45">
      <c r="A10" t="s">
        <v>8</v>
      </c>
      <c r="B10">
        <v>390490038</v>
      </c>
      <c r="C10" t="s">
        <v>9</v>
      </c>
      <c r="D10">
        <v>40.111069999999998</v>
      </c>
      <c r="E10">
        <v>-83.065415000000002</v>
      </c>
      <c r="F10" s="1">
        <v>44935</v>
      </c>
      <c r="G10">
        <v>13.7</v>
      </c>
      <c r="H10">
        <v>54</v>
      </c>
    </row>
    <row r="11" spans="1:8" x14ac:dyDescent="0.45">
      <c r="A11" t="s">
        <v>8</v>
      </c>
      <c r="B11">
        <v>390490038</v>
      </c>
      <c r="C11" t="s">
        <v>9</v>
      </c>
      <c r="D11">
        <v>40.111069999999998</v>
      </c>
      <c r="E11">
        <v>-83.065415000000002</v>
      </c>
      <c r="F11" s="1">
        <v>44936</v>
      </c>
      <c r="G11">
        <v>16.7</v>
      </c>
      <c r="H11">
        <v>61</v>
      </c>
    </row>
    <row r="12" spans="1:8" x14ac:dyDescent="0.45">
      <c r="A12" t="s">
        <v>8</v>
      </c>
      <c r="B12">
        <v>390490038</v>
      </c>
      <c r="C12" t="s">
        <v>9</v>
      </c>
      <c r="D12">
        <v>40.111069999999998</v>
      </c>
      <c r="E12">
        <v>-83.065415000000002</v>
      </c>
      <c r="F12" s="1">
        <v>44937</v>
      </c>
      <c r="G12">
        <v>15.4</v>
      </c>
      <c r="H12">
        <v>58</v>
      </c>
    </row>
    <row r="13" spans="1:8" x14ac:dyDescent="0.45">
      <c r="A13" t="s">
        <v>8</v>
      </c>
      <c r="B13">
        <v>390490038</v>
      </c>
      <c r="C13" t="s">
        <v>9</v>
      </c>
      <c r="D13">
        <v>40.111069999999998</v>
      </c>
      <c r="E13">
        <v>-83.065415000000002</v>
      </c>
      <c r="F13" s="1">
        <v>44938</v>
      </c>
      <c r="G13">
        <v>9.1</v>
      </c>
      <c r="H13">
        <v>38</v>
      </c>
    </row>
    <row r="14" spans="1:8" x14ac:dyDescent="0.45">
      <c r="A14" t="s">
        <v>8</v>
      </c>
      <c r="B14">
        <v>390490038</v>
      </c>
      <c r="C14" t="s">
        <v>9</v>
      </c>
      <c r="D14">
        <v>40.111069999999998</v>
      </c>
      <c r="E14">
        <v>-83.065415000000002</v>
      </c>
      <c r="F14" s="1">
        <v>44939</v>
      </c>
      <c r="G14">
        <v>5.4</v>
      </c>
      <c r="H14">
        <v>23</v>
      </c>
    </row>
    <row r="15" spans="1:8" x14ac:dyDescent="0.45">
      <c r="A15" t="s">
        <v>8</v>
      </c>
      <c r="B15">
        <v>390490038</v>
      </c>
      <c r="C15" t="s">
        <v>9</v>
      </c>
      <c r="D15">
        <v>40.111069999999998</v>
      </c>
      <c r="E15">
        <v>-83.065415000000002</v>
      </c>
      <c r="F15" s="1">
        <v>44940</v>
      </c>
      <c r="G15">
        <v>9.6</v>
      </c>
      <c r="H15">
        <v>40</v>
      </c>
    </row>
    <row r="16" spans="1:8" x14ac:dyDescent="0.45">
      <c r="A16" t="s">
        <v>8</v>
      </c>
      <c r="B16">
        <v>390490038</v>
      </c>
      <c r="C16" t="s">
        <v>9</v>
      </c>
      <c r="D16">
        <v>40.111069999999998</v>
      </c>
      <c r="E16">
        <v>-83.065415000000002</v>
      </c>
      <c r="F16" s="1">
        <v>44941</v>
      </c>
      <c r="G16">
        <v>17.600000000000001</v>
      </c>
      <c r="H16">
        <v>63</v>
      </c>
    </row>
    <row r="17" spans="1:8" x14ac:dyDescent="0.45">
      <c r="A17" t="s">
        <v>8</v>
      </c>
      <c r="B17">
        <v>390490038</v>
      </c>
      <c r="C17" t="s">
        <v>9</v>
      </c>
      <c r="D17">
        <v>40.111069999999998</v>
      </c>
      <c r="E17">
        <v>-83.065415000000002</v>
      </c>
      <c r="F17" s="1">
        <v>44942</v>
      </c>
      <c r="G17">
        <v>11.9</v>
      </c>
      <c r="H17">
        <v>50</v>
      </c>
    </row>
    <row r="18" spans="1:8" x14ac:dyDescent="0.45">
      <c r="A18" t="s">
        <v>8</v>
      </c>
      <c r="B18">
        <v>390490038</v>
      </c>
      <c r="C18" t="s">
        <v>9</v>
      </c>
      <c r="D18">
        <v>40.111069999999998</v>
      </c>
      <c r="E18">
        <v>-83.065415000000002</v>
      </c>
      <c r="F18" s="1">
        <v>44943</v>
      </c>
      <c r="G18">
        <v>6.1</v>
      </c>
      <c r="H18">
        <v>25</v>
      </c>
    </row>
    <row r="19" spans="1:8" x14ac:dyDescent="0.45">
      <c r="A19" t="s">
        <v>8</v>
      </c>
      <c r="B19">
        <v>390490038</v>
      </c>
      <c r="C19" t="s">
        <v>9</v>
      </c>
      <c r="D19">
        <v>40.111069999999998</v>
      </c>
      <c r="E19">
        <v>-83.065415000000002</v>
      </c>
      <c r="F19" s="1">
        <v>44944</v>
      </c>
      <c r="G19">
        <v>8.3000000000000007</v>
      </c>
      <c r="H19">
        <v>35</v>
      </c>
    </row>
    <row r="20" spans="1:8" x14ac:dyDescent="0.45">
      <c r="A20" t="s">
        <v>8</v>
      </c>
      <c r="B20">
        <v>390490038</v>
      </c>
      <c r="C20" t="s">
        <v>9</v>
      </c>
      <c r="D20">
        <v>40.111069999999998</v>
      </c>
      <c r="E20">
        <v>-83.065415000000002</v>
      </c>
      <c r="F20" s="1">
        <v>44945</v>
      </c>
      <c r="G20">
        <v>3.7</v>
      </c>
      <c r="H20">
        <v>15</v>
      </c>
    </row>
    <row r="21" spans="1:8" x14ac:dyDescent="0.45">
      <c r="A21" t="s">
        <v>8</v>
      </c>
      <c r="B21">
        <v>390490038</v>
      </c>
      <c r="C21" t="s">
        <v>9</v>
      </c>
      <c r="D21">
        <v>40.111069999999998</v>
      </c>
      <c r="E21">
        <v>-83.065415000000002</v>
      </c>
      <c r="F21" s="1">
        <v>44946</v>
      </c>
      <c r="G21">
        <v>4.3</v>
      </c>
      <c r="H21">
        <v>18</v>
      </c>
    </row>
    <row r="22" spans="1:8" x14ac:dyDescent="0.45">
      <c r="A22" t="s">
        <v>8</v>
      </c>
      <c r="B22">
        <v>390490038</v>
      </c>
      <c r="C22" t="s">
        <v>9</v>
      </c>
      <c r="D22">
        <v>40.111069999999998</v>
      </c>
      <c r="E22">
        <v>-83.065415000000002</v>
      </c>
      <c r="F22" s="1">
        <v>44947</v>
      </c>
      <c r="G22">
        <v>6</v>
      </c>
      <c r="H22">
        <v>25</v>
      </c>
    </row>
    <row r="23" spans="1:8" x14ac:dyDescent="0.45">
      <c r="A23" t="s">
        <v>8</v>
      </c>
      <c r="B23">
        <v>390490038</v>
      </c>
      <c r="C23" t="s">
        <v>9</v>
      </c>
      <c r="D23">
        <v>40.111069999999998</v>
      </c>
      <c r="E23">
        <v>-83.065415000000002</v>
      </c>
      <c r="F23" s="1">
        <v>44948</v>
      </c>
      <c r="G23">
        <v>14.1</v>
      </c>
      <c r="H23">
        <v>55</v>
      </c>
    </row>
    <row r="24" spans="1:8" x14ac:dyDescent="0.45">
      <c r="A24" t="s">
        <v>8</v>
      </c>
      <c r="B24">
        <v>390490038</v>
      </c>
      <c r="C24" t="s">
        <v>9</v>
      </c>
      <c r="D24">
        <v>40.111069999999998</v>
      </c>
      <c r="E24">
        <v>-83.065415000000002</v>
      </c>
      <c r="F24" s="1">
        <v>44949</v>
      </c>
      <c r="G24">
        <v>11.5</v>
      </c>
      <c r="H24">
        <v>48</v>
      </c>
    </row>
    <row r="25" spans="1:8" x14ac:dyDescent="0.45">
      <c r="A25" t="s">
        <v>8</v>
      </c>
      <c r="B25">
        <v>390490038</v>
      </c>
      <c r="C25" t="s">
        <v>9</v>
      </c>
      <c r="D25">
        <v>40.111069999999998</v>
      </c>
      <c r="E25">
        <v>-83.065415000000002</v>
      </c>
      <c r="F25" s="1">
        <v>44950</v>
      </c>
      <c r="G25">
        <v>19</v>
      </c>
      <c r="H25">
        <v>66</v>
      </c>
    </row>
    <row r="26" spans="1:8" x14ac:dyDescent="0.45">
      <c r="A26" t="s">
        <v>8</v>
      </c>
      <c r="B26">
        <v>390490038</v>
      </c>
      <c r="C26" t="s">
        <v>9</v>
      </c>
      <c r="D26">
        <v>40.111069999999998</v>
      </c>
      <c r="E26">
        <v>-83.065415000000002</v>
      </c>
      <c r="F26" s="1">
        <v>44951</v>
      </c>
      <c r="G26">
        <v>9.1</v>
      </c>
      <c r="H26">
        <v>38</v>
      </c>
    </row>
    <row r="27" spans="1:8" x14ac:dyDescent="0.45">
      <c r="A27" t="s">
        <v>8</v>
      </c>
      <c r="B27">
        <v>390490038</v>
      </c>
      <c r="C27" t="s">
        <v>9</v>
      </c>
      <c r="D27">
        <v>40.111069999999998</v>
      </c>
      <c r="E27">
        <v>-83.065415000000002</v>
      </c>
      <c r="F27" s="1">
        <v>44952</v>
      </c>
      <c r="G27">
        <v>11.1</v>
      </c>
      <c r="H27">
        <v>46</v>
      </c>
    </row>
    <row r="28" spans="1:8" x14ac:dyDescent="0.45">
      <c r="A28" t="s">
        <v>8</v>
      </c>
      <c r="B28">
        <v>390490038</v>
      </c>
      <c r="C28" t="s">
        <v>9</v>
      </c>
      <c r="D28">
        <v>40.111069999999998</v>
      </c>
      <c r="E28">
        <v>-83.065415000000002</v>
      </c>
      <c r="F28" s="1">
        <v>44953</v>
      </c>
      <c r="G28">
        <v>4.5</v>
      </c>
      <c r="H28">
        <v>19</v>
      </c>
    </row>
    <row r="29" spans="1:8" x14ac:dyDescent="0.45">
      <c r="A29" t="s">
        <v>8</v>
      </c>
      <c r="B29">
        <v>390490038</v>
      </c>
      <c r="C29" t="s">
        <v>9</v>
      </c>
      <c r="D29">
        <v>40.111069999999998</v>
      </c>
      <c r="E29">
        <v>-83.065415000000002</v>
      </c>
      <c r="F29" s="1">
        <v>44954</v>
      </c>
      <c r="G29">
        <v>6.9</v>
      </c>
      <c r="H29">
        <v>29</v>
      </c>
    </row>
    <row r="30" spans="1:8" x14ac:dyDescent="0.45">
      <c r="A30" t="s">
        <v>8</v>
      </c>
      <c r="B30">
        <v>390490038</v>
      </c>
      <c r="C30" t="s">
        <v>9</v>
      </c>
      <c r="D30">
        <v>40.111069999999998</v>
      </c>
      <c r="E30">
        <v>-83.065415000000002</v>
      </c>
      <c r="F30" s="1">
        <v>44955</v>
      </c>
      <c r="G30">
        <v>10.199999999999999</v>
      </c>
      <c r="H30">
        <v>43</v>
      </c>
    </row>
    <row r="31" spans="1:8" x14ac:dyDescent="0.45">
      <c r="A31" t="s">
        <v>8</v>
      </c>
      <c r="B31">
        <v>390490038</v>
      </c>
      <c r="C31" t="s">
        <v>9</v>
      </c>
      <c r="D31">
        <v>40.111069999999998</v>
      </c>
      <c r="E31">
        <v>-83.065415000000002</v>
      </c>
      <c r="F31" s="1">
        <v>44956</v>
      </c>
      <c r="G31">
        <v>11.5</v>
      </c>
      <c r="H31">
        <v>48</v>
      </c>
    </row>
    <row r="32" spans="1:8" x14ac:dyDescent="0.45">
      <c r="A32" t="s">
        <v>8</v>
      </c>
      <c r="B32">
        <v>390490038</v>
      </c>
      <c r="C32" t="s">
        <v>9</v>
      </c>
      <c r="D32">
        <v>40.111069999999998</v>
      </c>
      <c r="E32">
        <v>-83.065415000000002</v>
      </c>
      <c r="F32" s="1">
        <v>44957</v>
      </c>
      <c r="G32">
        <v>6.3</v>
      </c>
      <c r="H32">
        <v>26</v>
      </c>
    </row>
    <row r="33" spans="1:8" x14ac:dyDescent="0.45">
      <c r="A33" t="s">
        <v>8</v>
      </c>
      <c r="B33">
        <v>390490038</v>
      </c>
      <c r="C33" t="s">
        <v>9</v>
      </c>
      <c r="D33">
        <v>40.111069999999998</v>
      </c>
      <c r="E33">
        <v>-83.065415000000002</v>
      </c>
      <c r="F33" s="1">
        <v>44958</v>
      </c>
      <c r="G33">
        <v>12.9</v>
      </c>
      <c r="H33">
        <v>53</v>
      </c>
    </row>
    <row r="34" spans="1:8" x14ac:dyDescent="0.45">
      <c r="A34" t="s">
        <v>8</v>
      </c>
      <c r="B34">
        <v>390490038</v>
      </c>
      <c r="C34" t="s">
        <v>9</v>
      </c>
      <c r="D34">
        <v>40.111069999999998</v>
      </c>
      <c r="E34">
        <v>-83.065415000000002</v>
      </c>
      <c r="F34" s="1">
        <v>44959</v>
      </c>
      <c r="G34">
        <v>12.2</v>
      </c>
      <c r="H34">
        <v>51</v>
      </c>
    </row>
    <row r="35" spans="1:8" x14ac:dyDescent="0.45">
      <c r="A35" t="s">
        <v>8</v>
      </c>
      <c r="B35">
        <v>390490038</v>
      </c>
      <c r="C35" t="s">
        <v>9</v>
      </c>
      <c r="D35">
        <v>40.111069999999998</v>
      </c>
      <c r="E35">
        <v>-83.065415000000002</v>
      </c>
      <c r="F35" s="1">
        <v>44960</v>
      </c>
      <c r="G35">
        <v>5.9</v>
      </c>
      <c r="H35">
        <v>25</v>
      </c>
    </row>
    <row r="36" spans="1:8" x14ac:dyDescent="0.45">
      <c r="A36" t="s">
        <v>8</v>
      </c>
      <c r="B36">
        <v>390490038</v>
      </c>
      <c r="C36" t="s">
        <v>9</v>
      </c>
      <c r="D36">
        <v>40.111069999999998</v>
      </c>
      <c r="E36">
        <v>-83.065415000000002</v>
      </c>
      <c r="F36" s="1">
        <v>44961</v>
      </c>
      <c r="G36">
        <v>6.3</v>
      </c>
      <c r="H36">
        <v>26</v>
      </c>
    </row>
    <row r="37" spans="1:8" x14ac:dyDescent="0.45">
      <c r="A37" t="s">
        <v>8</v>
      </c>
      <c r="B37">
        <v>390490038</v>
      </c>
      <c r="C37" t="s">
        <v>9</v>
      </c>
      <c r="D37">
        <v>40.111069999999998</v>
      </c>
      <c r="E37">
        <v>-83.065415000000002</v>
      </c>
      <c r="F37" s="1">
        <v>44962</v>
      </c>
      <c r="G37">
        <v>6.1</v>
      </c>
      <c r="H37">
        <v>25</v>
      </c>
    </row>
    <row r="38" spans="1:8" x14ac:dyDescent="0.45">
      <c r="A38" t="s">
        <v>8</v>
      </c>
      <c r="B38">
        <v>390490038</v>
      </c>
      <c r="C38" t="s">
        <v>9</v>
      </c>
      <c r="D38">
        <v>40.111069999999998</v>
      </c>
      <c r="E38">
        <v>-83.065415000000002</v>
      </c>
      <c r="F38" s="1">
        <v>44963</v>
      </c>
      <c r="G38">
        <v>17.100000000000001</v>
      </c>
      <c r="H38">
        <v>62</v>
      </c>
    </row>
    <row r="39" spans="1:8" x14ac:dyDescent="0.45">
      <c r="A39" t="s">
        <v>8</v>
      </c>
      <c r="B39">
        <v>390490038</v>
      </c>
      <c r="C39" t="s">
        <v>9</v>
      </c>
      <c r="D39">
        <v>40.111069999999998</v>
      </c>
      <c r="E39">
        <v>-83.065415000000002</v>
      </c>
      <c r="F39" s="1">
        <v>44964</v>
      </c>
      <c r="G39">
        <v>13</v>
      </c>
      <c r="H39">
        <v>53</v>
      </c>
    </row>
    <row r="40" spans="1:8" x14ac:dyDescent="0.45">
      <c r="A40" t="s">
        <v>8</v>
      </c>
      <c r="B40">
        <v>390490038</v>
      </c>
      <c r="C40" t="s">
        <v>9</v>
      </c>
      <c r="D40">
        <v>40.111069999999998</v>
      </c>
      <c r="E40">
        <v>-83.065415000000002</v>
      </c>
      <c r="F40" s="1">
        <v>44965</v>
      </c>
      <c r="G40">
        <v>14.4</v>
      </c>
      <c r="H40">
        <v>56</v>
      </c>
    </row>
    <row r="41" spans="1:8" x14ac:dyDescent="0.45">
      <c r="A41" t="s">
        <v>8</v>
      </c>
      <c r="B41">
        <v>390490038</v>
      </c>
      <c r="C41" t="s">
        <v>9</v>
      </c>
      <c r="D41">
        <v>40.111069999999998</v>
      </c>
      <c r="E41">
        <v>-83.065415000000002</v>
      </c>
      <c r="F41" s="1">
        <v>44966</v>
      </c>
      <c r="G41">
        <v>9.4</v>
      </c>
      <c r="H41">
        <v>39</v>
      </c>
    </row>
    <row r="42" spans="1:8" x14ac:dyDescent="0.45">
      <c r="A42" t="s">
        <v>8</v>
      </c>
      <c r="B42">
        <v>390490038</v>
      </c>
      <c r="C42" t="s">
        <v>9</v>
      </c>
      <c r="D42">
        <v>40.111069999999998</v>
      </c>
      <c r="E42">
        <v>-83.065415000000002</v>
      </c>
      <c r="F42" s="1">
        <v>44967</v>
      </c>
      <c r="G42">
        <v>12.5</v>
      </c>
      <c r="H42">
        <v>52</v>
      </c>
    </row>
    <row r="43" spans="1:8" x14ac:dyDescent="0.45">
      <c r="A43" t="s">
        <v>8</v>
      </c>
      <c r="B43">
        <v>390490038</v>
      </c>
      <c r="C43" t="s">
        <v>9</v>
      </c>
      <c r="D43">
        <v>40.111069999999998</v>
      </c>
      <c r="E43">
        <v>-83.065415000000002</v>
      </c>
      <c r="F43" s="1">
        <v>44968</v>
      </c>
      <c r="G43">
        <v>9.1</v>
      </c>
      <c r="H43">
        <v>38</v>
      </c>
    </row>
    <row r="44" spans="1:8" x14ac:dyDescent="0.45">
      <c r="A44" t="s">
        <v>8</v>
      </c>
      <c r="B44">
        <v>390490038</v>
      </c>
      <c r="C44" t="s">
        <v>9</v>
      </c>
      <c r="D44">
        <v>40.111069999999998</v>
      </c>
      <c r="E44">
        <v>-83.065415000000002</v>
      </c>
      <c r="F44" s="1">
        <v>44969</v>
      </c>
      <c r="G44">
        <v>12.8</v>
      </c>
      <c r="H44">
        <v>52</v>
      </c>
    </row>
    <row r="45" spans="1:8" x14ac:dyDescent="0.45">
      <c r="A45" t="s">
        <v>8</v>
      </c>
      <c r="B45">
        <v>390490038</v>
      </c>
      <c r="C45" t="s">
        <v>9</v>
      </c>
      <c r="D45">
        <v>40.111069999999998</v>
      </c>
      <c r="E45">
        <v>-83.065415000000002</v>
      </c>
      <c r="F45" s="1">
        <v>44970</v>
      </c>
      <c r="G45">
        <v>8.3000000000000007</v>
      </c>
      <c r="H45">
        <v>35</v>
      </c>
    </row>
    <row r="46" spans="1:8" x14ac:dyDescent="0.45">
      <c r="A46" t="s">
        <v>8</v>
      </c>
      <c r="B46">
        <v>390490038</v>
      </c>
      <c r="C46" t="s">
        <v>9</v>
      </c>
      <c r="D46">
        <v>40.111069999999998</v>
      </c>
      <c r="E46">
        <v>-83.065415000000002</v>
      </c>
      <c r="F46" s="1">
        <v>44971</v>
      </c>
      <c r="G46">
        <v>8.4</v>
      </c>
      <c r="H46">
        <v>35</v>
      </c>
    </row>
    <row r="47" spans="1:8" x14ac:dyDescent="0.45">
      <c r="A47" t="s">
        <v>8</v>
      </c>
      <c r="B47">
        <v>390490038</v>
      </c>
      <c r="C47" t="s">
        <v>9</v>
      </c>
      <c r="D47">
        <v>40.111069999999998</v>
      </c>
      <c r="E47">
        <v>-83.065415000000002</v>
      </c>
      <c r="F47" s="1">
        <v>44972</v>
      </c>
      <c r="G47">
        <v>11.4</v>
      </c>
      <c r="H47">
        <v>48</v>
      </c>
    </row>
    <row r="48" spans="1:8" x14ac:dyDescent="0.45">
      <c r="A48" t="s">
        <v>8</v>
      </c>
      <c r="B48">
        <v>390490038</v>
      </c>
      <c r="C48" t="s">
        <v>9</v>
      </c>
      <c r="D48">
        <v>40.111069999999998</v>
      </c>
      <c r="E48">
        <v>-83.065415000000002</v>
      </c>
      <c r="F48" s="1">
        <v>44973</v>
      </c>
      <c r="G48">
        <v>8.6999999999999993</v>
      </c>
      <c r="H48">
        <v>36</v>
      </c>
    </row>
    <row r="49" spans="1:8" x14ac:dyDescent="0.45">
      <c r="A49" t="s">
        <v>8</v>
      </c>
      <c r="B49">
        <v>390490038</v>
      </c>
      <c r="C49" t="s">
        <v>9</v>
      </c>
      <c r="D49">
        <v>40.111069999999998</v>
      </c>
      <c r="E49">
        <v>-83.065415000000002</v>
      </c>
      <c r="F49" s="1">
        <v>44974</v>
      </c>
      <c r="G49">
        <v>8.6</v>
      </c>
      <c r="H49">
        <v>36</v>
      </c>
    </row>
    <row r="50" spans="1:8" x14ac:dyDescent="0.45">
      <c r="A50" t="s">
        <v>8</v>
      </c>
      <c r="B50">
        <v>390490038</v>
      </c>
      <c r="C50" t="s">
        <v>9</v>
      </c>
      <c r="D50">
        <v>40.111069999999998</v>
      </c>
      <c r="E50">
        <v>-83.065415000000002</v>
      </c>
      <c r="F50" s="1">
        <v>44975</v>
      </c>
      <c r="G50">
        <v>6.9</v>
      </c>
      <c r="H50">
        <v>29</v>
      </c>
    </row>
    <row r="51" spans="1:8" x14ac:dyDescent="0.45">
      <c r="A51" t="s">
        <v>8</v>
      </c>
      <c r="B51">
        <v>390490038</v>
      </c>
      <c r="C51" t="s">
        <v>9</v>
      </c>
      <c r="D51">
        <v>40.111069999999998</v>
      </c>
      <c r="E51">
        <v>-83.065415000000002</v>
      </c>
      <c r="F51" s="1">
        <v>44976</v>
      </c>
      <c r="G51">
        <v>5.0999999999999996</v>
      </c>
      <c r="H51">
        <v>21</v>
      </c>
    </row>
    <row r="52" spans="1:8" x14ac:dyDescent="0.45">
      <c r="A52" t="s">
        <v>8</v>
      </c>
      <c r="B52">
        <v>390490038</v>
      </c>
      <c r="C52" t="s">
        <v>9</v>
      </c>
      <c r="D52">
        <v>40.111069999999998</v>
      </c>
      <c r="E52">
        <v>-83.065415000000002</v>
      </c>
      <c r="F52" s="1">
        <v>44977</v>
      </c>
      <c r="G52">
        <v>8.1999999999999993</v>
      </c>
      <c r="H52">
        <v>34</v>
      </c>
    </row>
    <row r="53" spans="1:8" x14ac:dyDescent="0.45">
      <c r="A53" t="s">
        <v>8</v>
      </c>
      <c r="B53">
        <v>390490038</v>
      </c>
      <c r="C53" t="s">
        <v>9</v>
      </c>
      <c r="D53">
        <v>40.111069999999998</v>
      </c>
      <c r="E53">
        <v>-83.065415000000002</v>
      </c>
      <c r="F53" s="1">
        <v>44978</v>
      </c>
      <c r="G53">
        <v>7.9</v>
      </c>
      <c r="H53">
        <v>33</v>
      </c>
    </row>
    <row r="54" spans="1:8" x14ac:dyDescent="0.45">
      <c r="A54" t="s">
        <v>8</v>
      </c>
      <c r="B54">
        <v>390490038</v>
      </c>
      <c r="C54" t="s">
        <v>9</v>
      </c>
      <c r="D54">
        <v>40.111069999999998</v>
      </c>
      <c r="E54">
        <v>-83.065415000000002</v>
      </c>
      <c r="F54" s="1">
        <v>44979</v>
      </c>
      <c r="G54">
        <v>8</v>
      </c>
      <c r="H54">
        <v>33</v>
      </c>
    </row>
    <row r="55" spans="1:8" x14ac:dyDescent="0.45">
      <c r="A55" t="s">
        <v>8</v>
      </c>
      <c r="B55">
        <v>390490038</v>
      </c>
      <c r="C55" t="s">
        <v>9</v>
      </c>
      <c r="D55">
        <v>40.111069999999998</v>
      </c>
      <c r="E55">
        <v>-83.065415000000002</v>
      </c>
      <c r="F55" s="1">
        <v>44980</v>
      </c>
      <c r="G55">
        <v>4.5999999999999996</v>
      </c>
      <c r="H55">
        <v>19</v>
      </c>
    </row>
    <row r="56" spans="1:8" x14ac:dyDescent="0.45">
      <c r="A56" t="s">
        <v>8</v>
      </c>
      <c r="B56">
        <v>390490038</v>
      </c>
      <c r="C56" t="s">
        <v>9</v>
      </c>
      <c r="D56">
        <v>40.111069999999998</v>
      </c>
      <c r="E56">
        <v>-83.065415000000002</v>
      </c>
      <c r="F56" s="1">
        <v>44981</v>
      </c>
      <c r="G56">
        <v>6.1</v>
      </c>
      <c r="H56">
        <v>25</v>
      </c>
    </row>
    <row r="57" spans="1:8" x14ac:dyDescent="0.45">
      <c r="A57" t="s">
        <v>8</v>
      </c>
      <c r="B57">
        <v>390490038</v>
      </c>
      <c r="C57" t="s">
        <v>9</v>
      </c>
      <c r="D57">
        <v>40.111069999999998</v>
      </c>
      <c r="E57">
        <v>-83.065415000000002</v>
      </c>
      <c r="F57" s="1">
        <v>44982</v>
      </c>
      <c r="G57">
        <v>9.8000000000000007</v>
      </c>
      <c r="H57">
        <v>41</v>
      </c>
    </row>
    <row r="58" spans="1:8" x14ac:dyDescent="0.45">
      <c r="A58" t="s">
        <v>8</v>
      </c>
      <c r="B58">
        <v>390490038</v>
      </c>
      <c r="C58" t="s">
        <v>9</v>
      </c>
      <c r="D58">
        <v>40.111069999999998</v>
      </c>
      <c r="E58">
        <v>-83.065415000000002</v>
      </c>
      <c r="F58" s="1">
        <v>44983</v>
      </c>
      <c r="G58">
        <v>16.7</v>
      </c>
      <c r="H58">
        <v>61</v>
      </c>
    </row>
    <row r="59" spans="1:8" x14ac:dyDescent="0.45">
      <c r="A59" t="s">
        <v>8</v>
      </c>
      <c r="B59">
        <v>390490038</v>
      </c>
      <c r="C59" t="s">
        <v>9</v>
      </c>
      <c r="D59">
        <v>40.111069999999998</v>
      </c>
      <c r="E59">
        <v>-83.065415000000002</v>
      </c>
      <c r="F59" s="1">
        <v>44984</v>
      </c>
      <c r="G59">
        <v>13.2</v>
      </c>
      <c r="H59">
        <v>53</v>
      </c>
    </row>
    <row r="60" spans="1:8" x14ac:dyDescent="0.45">
      <c r="A60" t="s">
        <v>8</v>
      </c>
      <c r="B60">
        <v>390490038</v>
      </c>
      <c r="C60" t="s">
        <v>9</v>
      </c>
      <c r="D60">
        <v>40.111069999999998</v>
      </c>
      <c r="E60">
        <v>-83.065415000000002</v>
      </c>
      <c r="F60" s="1">
        <v>44985</v>
      </c>
      <c r="G60">
        <v>6.9</v>
      </c>
      <c r="H60">
        <v>29</v>
      </c>
    </row>
    <row r="61" spans="1:8" x14ac:dyDescent="0.45">
      <c r="A61" t="s">
        <v>8</v>
      </c>
      <c r="B61">
        <v>390490038</v>
      </c>
      <c r="C61" t="s">
        <v>9</v>
      </c>
      <c r="D61">
        <v>40.111069999999998</v>
      </c>
      <c r="E61">
        <v>-83.065415000000002</v>
      </c>
      <c r="F61" s="1">
        <v>44986</v>
      </c>
      <c r="G61">
        <v>8.3000000000000007</v>
      </c>
      <c r="H61">
        <v>35</v>
      </c>
    </row>
    <row r="62" spans="1:8" x14ac:dyDescent="0.45">
      <c r="A62" t="s">
        <v>8</v>
      </c>
      <c r="B62">
        <v>390490038</v>
      </c>
      <c r="C62" t="s">
        <v>9</v>
      </c>
      <c r="D62">
        <v>40.111069999999998</v>
      </c>
      <c r="E62">
        <v>-83.065415000000002</v>
      </c>
      <c r="F62" s="1">
        <v>44987</v>
      </c>
      <c r="G62">
        <v>11.8</v>
      </c>
      <c r="H62">
        <v>49</v>
      </c>
    </row>
    <row r="63" spans="1:8" x14ac:dyDescent="0.45">
      <c r="A63" t="s">
        <v>8</v>
      </c>
      <c r="B63">
        <v>390490038</v>
      </c>
      <c r="C63" t="s">
        <v>9</v>
      </c>
      <c r="D63">
        <v>40.111069999999998</v>
      </c>
      <c r="E63">
        <v>-83.065415000000002</v>
      </c>
      <c r="F63" s="1">
        <v>44988</v>
      </c>
      <c r="G63">
        <v>12.2</v>
      </c>
      <c r="H63">
        <v>51</v>
      </c>
    </row>
    <row r="64" spans="1:8" x14ac:dyDescent="0.45">
      <c r="A64" t="s">
        <v>8</v>
      </c>
      <c r="B64">
        <v>390490038</v>
      </c>
      <c r="C64" t="s">
        <v>9</v>
      </c>
      <c r="D64">
        <v>40.111069999999998</v>
      </c>
      <c r="E64">
        <v>-83.065415000000002</v>
      </c>
      <c r="F64" s="1">
        <v>44989</v>
      </c>
      <c r="G64">
        <v>6</v>
      </c>
      <c r="H64">
        <v>25</v>
      </c>
    </row>
    <row r="65" spans="1:8" x14ac:dyDescent="0.45">
      <c r="A65" t="s">
        <v>8</v>
      </c>
      <c r="B65">
        <v>390490038</v>
      </c>
      <c r="C65" t="s">
        <v>9</v>
      </c>
      <c r="D65">
        <v>40.111069999999998</v>
      </c>
      <c r="E65">
        <v>-83.065415000000002</v>
      </c>
      <c r="F65" s="1">
        <v>44990</v>
      </c>
      <c r="G65">
        <v>9.4</v>
      </c>
      <c r="H65">
        <v>39</v>
      </c>
    </row>
    <row r="66" spans="1:8" x14ac:dyDescent="0.45">
      <c r="A66" t="s">
        <v>8</v>
      </c>
      <c r="B66">
        <v>390490038</v>
      </c>
      <c r="C66" t="s">
        <v>9</v>
      </c>
      <c r="D66">
        <v>40.111069999999998</v>
      </c>
      <c r="E66">
        <v>-83.065415000000002</v>
      </c>
      <c r="F66" s="1">
        <v>44991</v>
      </c>
      <c r="G66">
        <v>7.6</v>
      </c>
      <c r="H66">
        <v>32</v>
      </c>
    </row>
    <row r="67" spans="1:8" x14ac:dyDescent="0.45">
      <c r="A67" t="s">
        <v>8</v>
      </c>
      <c r="B67">
        <v>390490038</v>
      </c>
      <c r="C67" t="s">
        <v>9</v>
      </c>
      <c r="D67">
        <v>40.111069999999998</v>
      </c>
      <c r="E67">
        <v>-83.065415000000002</v>
      </c>
      <c r="F67" s="1">
        <v>44992</v>
      </c>
      <c r="G67">
        <v>3.2</v>
      </c>
      <c r="H67">
        <v>13</v>
      </c>
    </row>
    <row r="68" spans="1:8" x14ac:dyDescent="0.45">
      <c r="A68" t="s">
        <v>8</v>
      </c>
      <c r="B68">
        <v>390490038</v>
      </c>
      <c r="C68" t="s">
        <v>9</v>
      </c>
      <c r="D68">
        <v>40.111069999999998</v>
      </c>
      <c r="E68">
        <v>-83.065415000000002</v>
      </c>
      <c r="F68" s="1">
        <v>44993</v>
      </c>
      <c r="G68">
        <v>3.5</v>
      </c>
      <c r="H68">
        <v>15</v>
      </c>
    </row>
    <row r="69" spans="1:8" x14ac:dyDescent="0.45">
      <c r="A69" t="s">
        <v>8</v>
      </c>
      <c r="B69">
        <v>390490038</v>
      </c>
      <c r="C69" t="s">
        <v>9</v>
      </c>
      <c r="D69">
        <v>40.111069999999998</v>
      </c>
      <c r="E69">
        <v>-83.065415000000002</v>
      </c>
      <c r="F69" s="1">
        <v>44994</v>
      </c>
      <c r="G69">
        <v>5.8</v>
      </c>
      <c r="H69">
        <v>24</v>
      </c>
    </row>
    <row r="70" spans="1:8" x14ac:dyDescent="0.45">
      <c r="A70" t="s">
        <v>8</v>
      </c>
      <c r="B70">
        <v>390490038</v>
      </c>
      <c r="C70" t="s">
        <v>9</v>
      </c>
      <c r="D70">
        <v>40.111069999999998</v>
      </c>
      <c r="E70">
        <v>-83.065415000000002</v>
      </c>
      <c r="F70" s="1">
        <v>44995</v>
      </c>
      <c r="G70">
        <v>6.7</v>
      </c>
      <c r="H70">
        <v>28</v>
      </c>
    </row>
    <row r="71" spans="1:8" x14ac:dyDescent="0.45">
      <c r="A71" t="s">
        <v>8</v>
      </c>
      <c r="B71">
        <v>390490038</v>
      </c>
      <c r="C71" t="s">
        <v>9</v>
      </c>
      <c r="D71">
        <v>40.111069999999998</v>
      </c>
      <c r="E71">
        <v>-83.065415000000002</v>
      </c>
      <c r="F71" s="1">
        <v>44996</v>
      </c>
      <c r="G71">
        <v>4.7</v>
      </c>
      <c r="H71">
        <v>20</v>
      </c>
    </row>
    <row r="72" spans="1:8" x14ac:dyDescent="0.45">
      <c r="A72" t="s">
        <v>8</v>
      </c>
      <c r="B72">
        <v>390490038</v>
      </c>
      <c r="C72" t="s">
        <v>9</v>
      </c>
      <c r="D72">
        <v>40.111069999999998</v>
      </c>
      <c r="E72">
        <v>-83.065415000000002</v>
      </c>
      <c r="F72" s="1">
        <v>44997</v>
      </c>
      <c r="G72">
        <v>9.8000000000000007</v>
      </c>
      <c r="H72">
        <v>41</v>
      </c>
    </row>
    <row r="73" spans="1:8" x14ac:dyDescent="0.45">
      <c r="A73" t="s">
        <v>8</v>
      </c>
      <c r="B73">
        <v>390490038</v>
      </c>
      <c r="C73" t="s">
        <v>9</v>
      </c>
      <c r="D73">
        <v>40.111069999999998</v>
      </c>
      <c r="E73">
        <v>-83.065415000000002</v>
      </c>
      <c r="F73" s="1">
        <v>44998</v>
      </c>
      <c r="G73">
        <v>7.2</v>
      </c>
      <c r="H73">
        <v>30</v>
      </c>
    </row>
    <row r="74" spans="1:8" x14ac:dyDescent="0.45">
      <c r="A74" t="s">
        <v>8</v>
      </c>
      <c r="B74">
        <v>390490038</v>
      </c>
      <c r="C74" t="s">
        <v>9</v>
      </c>
      <c r="D74">
        <v>40.111069999999998</v>
      </c>
      <c r="E74">
        <v>-83.065415000000002</v>
      </c>
      <c r="F74" s="1">
        <v>44999</v>
      </c>
      <c r="G74">
        <v>4</v>
      </c>
      <c r="H74">
        <v>17</v>
      </c>
    </row>
    <row r="75" spans="1:8" x14ac:dyDescent="0.45">
      <c r="A75" t="s">
        <v>8</v>
      </c>
      <c r="B75">
        <v>390490038</v>
      </c>
      <c r="C75" t="s">
        <v>9</v>
      </c>
      <c r="D75">
        <v>40.111069999999998</v>
      </c>
      <c r="E75">
        <v>-83.065415000000002</v>
      </c>
      <c r="F75" s="1">
        <v>45000</v>
      </c>
      <c r="G75">
        <v>9.4</v>
      </c>
      <c r="H75">
        <v>39</v>
      </c>
    </row>
    <row r="76" spans="1:8" x14ac:dyDescent="0.45">
      <c r="A76" t="s">
        <v>8</v>
      </c>
      <c r="B76">
        <v>390490038</v>
      </c>
      <c r="C76" t="s">
        <v>9</v>
      </c>
      <c r="D76">
        <v>40.111069999999998</v>
      </c>
      <c r="E76">
        <v>-83.065415000000002</v>
      </c>
      <c r="F76" s="1">
        <v>45001</v>
      </c>
      <c r="G76">
        <v>8.4</v>
      </c>
      <c r="H76">
        <v>35</v>
      </c>
    </row>
    <row r="77" spans="1:8" x14ac:dyDescent="0.45">
      <c r="A77" t="s">
        <v>8</v>
      </c>
      <c r="B77">
        <v>390490038</v>
      </c>
      <c r="C77" t="s">
        <v>9</v>
      </c>
      <c r="D77">
        <v>40.111069999999998</v>
      </c>
      <c r="E77">
        <v>-83.065415000000002</v>
      </c>
      <c r="F77" s="1">
        <v>45002</v>
      </c>
      <c r="G77">
        <v>13.5</v>
      </c>
      <c r="H77">
        <v>54</v>
      </c>
    </row>
    <row r="78" spans="1:8" x14ac:dyDescent="0.45">
      <c r="A78" t="s">
        <v>8</v>
      </c>
      <c r="B78">
        <v>390490038</v>
      </c>
      <c r="C78" t="s">
        <v>9</v>
      </c>
      <c r="D78">
        <v>40.111069999999998</v>
      </c>
      <c r="E78">
        <v>-83.065415000000002</v>
      </c>
      <c r="F78" s="1">
        <v>45003</v>
      </c>
      <c r="G78">
        <v>5</v>
      </c>
      <c r="H78">
        <v>21</v>
      </c>
    </row>
    <row r="79" spans="1:8" x14ac:dyDescent="0.45">
      <c r="A79" t="s">
        <v>8</v>
      </c>
      <c r="B79">
        <v>390490038</v>
      </c>
      <c r="C79" t="s">
        <v>9</v>
      </c>
      <c r="D79">
        <v>40.111069999999998</v>
      </c>
      <c r="E79">
        <v>-83.065415000000002</v>
      </c>
      <c r="F79" s="1">
        <v>45004</v>
      </c>
      <c r="G79">
        <v>4.7</v>
      </c>
      <c r="H79">
        <v>20</v>
      </c>
    </row>
    <row r="80" spans="1:8" x14ac:dyDescent="0.45">
      <c r="A80" t="s">
        <v>8</v>
      </c>
      <c r="B80">
        <v>390490038</v>
      </c>
      <c r="C80" t="s">
        <v>9</v>
      </c>
      <c r="D80">
        <v>40.111069999999998</v>
      </c>
      <c r="E80">
        <v>-83.065415000000002</v>
      </c>
      <c r="F80" s="1">
        <v>45005</v>
      </c>
      <c r="G80">
        <v>8.6999999999999993</v>
      </c>
      <c r="H80">
        <v>36</v>
      </c>
    </row>
    <row r="81" spans="1:8" x14ac:dyDescent="0.45">
      <c r="A81" t="s">
        <v>8</v>
      </c>
      <c r="B81">
        <v>390490038</v>
      </c>
      <c r="C81" t="s">
        <v>9</v>
      </c>
      <c r="D81">
        <v>40.111069999999998</v>
      </c>
      <c r="E81">
        <v>-83.065415000000002</v>
      </c>
      <c r="F81" s="1">
        <v>45006</v>
      </c>
      <c r="G81">
        <v>9.3000000000000007</v>
      </c>
      <c r="H81">
        <v>39</v>
      </c>
    </row>
    <row r="82" spans="1:8" x14ac:dyDescent="0.45">
      <c r="A82" t="s">
        <v>8</v>
      </c>
      <c r="B82">
        <v>390490038</v>
      </c>
      <c r="C82" t="s">
        <v>9</v>
      </c>
      <c r="D82">
        <v>40.111069999999998</v>
      </c>
      <c r="E82">
        <v>-83.065415000000002</v>
      </c>
      <c r="F82" s="1">
        <v>45007</v>
      </c>
      <c r="G82">
        <v>14.1</v>
      </c>
      <c r="H82">
        <v>55</v>
      </c>
    </row>
    <row r="83" spans="1:8" x14ac:dyDescent="0.45">
      <c r="A83" t="s">
        <v>8</v>
      </c>
      <c r="B83">
        <v>390490038</v>
      </c>
      <c r="C83" t="s">
        <v>9</v>
      </c>
      <c r="D83">
        <v>40.111069999999998</v>
      </c>
      <c r="E83">
        <v>-83.065415000000002</v>
      </c>
      <c r="F83" s="1">
        <v>45008</v>
      </c>
      <c r="G83">
        <v>13.7</v>
      </c>
      <c r="H83">
        <v>54</v>
      </c>
    </row>
    <row r="84" spans="1:8" x14ac:dyDescent="0.45">
      <c r="A84" t="s">
        <v>8</v>
      </c>
      <c r="B84">
        <v>390490038</v>
      </c>
      <c r="C84" t="s">
        <v>9</v>
      </c>
      <c r="D84">
        <v>40.111069999999998</v>
      </c>
      <c r="E84">
        <v>-83.065415000000002</v>
      </c>
      <c r="F84" s="1">
        <v>45009</v>
      </c>
      <c r="G84">
        <v>7.5</v>
      </c>
      <c r="H84">
        <v>31</v>
      </c>
    </row>
    <row r="85" spans="1:8" x14ac:dyDescent="0.45">
      <c r="A85" t="s">
        <v>8</v>
      </c>
      <c r="B85">
        <v>390490038</v>
      </c>
      <c r="C85" t="s">
        <v>9</v>
      </c>
      <c r="D85">
        <v>40.111069999999998</v>
      </c>
      <c r="E85">
        <v>-83.065415000000002</v>
      </c>
      <c r="F85" s="1">
        <v>45010</v>
      </c>
      <c r="G85">
        <v>2.2999999999999998</v>
      </c>
      <c r="H85">
        <v>10</v>
      </c>
    </row>
    <row r="86" spans="1:8" x14ac:dyDescent="0.45">
      <c r="A86" t="s">
        <v>8</v>
      </c>
      <c r="B86">
        <v>390490038</v>
      </c>
      <c r="C86" t="s">
        <v>9</v>
      </c>
      <c r="D86">
        <v>40.111069999999998</v>
      </c>
      <c r="E86">
        <v>-83.065415000000002</v>
      </c>
      <c r="F86" s="1">
        <v>45011</v>
      </c>
      <c r="G86">
        <v>8</v>
      </c>
      <c r="H86">
        <v>33</v>
      </c>
    </row>
    <row r="87" spans="1:8" x14ac:dyDescent="0.45">
      <c r="A87" t="s">
        <v>8</v>
      </c>
      <c r="B87">
        <v>390490038</v>
      </c>
      <c r="C87" t="s">
        <v>9</v>
      </c>
      <c r="D87">
        <v>40.111069999999998</v>
      </c>
      <c r="E87">
        <v>-83.065415000000002</v>
      </c>
      <c r="F87" s="1">
        <v>45012</v>
      </c>
      <c r="G87">
        <v>11.9</v>
      </c>
      <c r="H87">
        <v>50</v>
      </c>
    </row>
    <row r="88" spans="1:8" x14ac:dyDescent="0.45">
      <c r="A88" t="s">
        <v>8</v>
      </c>
      <c r="B88">
        <v>390490038</v>
      </c>
      <c r="C88" t="s">
        <v>9</v>
      </c>
      <c r="D88">
        <v>40.111069999999998</v>
      </c>
      <c r="E88">
        <v>-83.065415000000002</v>
      </c>
      <c r="F88" s="1">
        <v>45013</v>
      </c>
      <c r="G88">
        <v>7.5</v>
      </c>
      <c r="H88">
        <v>31</v>
      </c>
    </row>
    <row r="89" spans="1:8" x14ac:dyDescent="0.45">
      <c r="A89" t="s">
        <v>8</v>
      </c>
      <c r="B89">
        <v>390490038</v>
      </c>
      <c r="C89" t="s">
        <v>9</v>
      </c>
      <c r="D89">
        <v>40.111069999999998</v>
      </c>
      <c r="E89">
        <v>-83.065415000000002</v>
      </c>
      <c r="F89" s="1">
        <v>45014</v>
      </c>
      <c r="G89">
        <v>12.2</v>
      </c>
      <c r="H89">
        <v>51</v>
      </c>
    </row>
    <row r="90" spans="1:8" x14ac:dyDescent="0.45">
      <c r="A90" t="s">
        <v>8</v>
      </c>
      <c r="B90">
        <v>390490038</v>
      </c>
      <c r="C90" t="s">
        <v>9</v>
      </c>
      <c r="D90">
        <v>40.111069999999998</v>
      </c>
      <c r="E90">
        <v>-83.065415000000002</v>
      </c>
      <c r="F90" s="1">
        <v>45015</v>
      </c>
      <c r="G90">
        <v>9.5</v>
      </c>
      <c r="H90">
        <v>40</v>
      </c>
    </row>
    <row r="91" spans="1:8" x14ac:dyDescent="0.45">
      <c r="A91" t="s">
        <v>8</v>
      </c>
      <c r="B91">
        <v>390490038</v>
      </c>
      <c r="C91" t="s">
        <v>9</v>
      </c>
      <c r="D91">
        <v>40.111069999999998</v>
      </c>
      <c r="E91">
        <v>-83.065415000000002</v>
      </c>
      <c r="F91" s="1">
        <v>45016</v>
      </c>
      <c r="G91">
        <v>11</v>
      </c>
      <c r="H91">
        <v>46</v>
      </c>
    </row>
    <row r="92" spans="1:8" x14ac:dyDescent="0.45">
      <c r="A92" t="s">
        <v>8</v>
      </c>
      <c r="B92">
        <v>390490038</v>
      </c>
      <c r="C92" t="s">
        <v>9</v>
      </c>
      <c r="D92">
        <v>40.111069999999998</v>
      </c>
      <c r="E92">
        <v>-83.065415000000002</v>
      </c>
      <c r="F92" s="1">
        <v>45017</v>
      </c>
      <c r="G92">
        <v>5.3</v>
      </c>
      <c r="H92">
        <v>22</v>
      </c>
    </row>
    <row r="93" spans="1:8" x14ac:dyDescent="0.45">
      <c r="A93" t="s">
        <v>8</v>
      </c>
      <c r="B93">
        <v>390490038</v>
      </c>
      <c r="C93" t="s">
        <v>9</v>
      </c>
      <c r="D93">
        <v>40.111069999999998</v>
      </c>
      <c r="E93">
        <v>-83.065415000000002</v>
      </c>
      <c r="F93" s="1">
        <v>45018</v>
      </c>
      <c r="G93">
        <v>6.2</v>
      </c>
      <c r="H93">
        <v>26</v>
      </c>
    </row>
    <row r="94" spans="1:8" x14ac:dyDescent="0.45">
      <c r="A94" t="s">
        <v>8</v>
      </c>
      <c r="B94">
        <v>390490038</v>
      </c>
      <c r="C94" t="s">
        <v>9</v>
      </c>
      <c r="D94">
        <v>40.111069999999998</v>
      </c>
      <c r="E94">
        <v>-83.065415000000002</v>
      </c>
      <c r="F94" s="1">
        <v>45019</v>
      </c>
      <c r="G94">
        <v>11</v>
      </c>
      <c r="H94">
        <v>46</v>
      </c>
    </row>
    <row r="95" spans="1:8" x14ac:dyDescent="0.45">
      <c r="A95" t="s">
        <v>8</v>
      </c>
      <c r="B95">
        <v>390490038</v>
      </c>
      <c r="C95" t="s">
        <v>9</v>
      </c>
      <c r="D95">
        <v>40.111069999999998</v>
      </c>
      <c r="E95">
        <v>-83.065415000000002</v>
      </c>
      <c r="F95" s="1">
        <v>45020</v>
      </c>
      <c r="G95">
        <v>10.4</v>
      </c>
      <c r="H95">
        <v>43</v>
      </c>
    </row>
    <row r="96" spans="1:8" x14ac:dyDescent="0.45">
      <c r="A96" t="s">
        <v>8</v>
      </c>
      <c r="B96">
        <v>390490038</v>
      </c>
      <c r="C96" t="s">
        <v>9</v>
      </c>
      <c r="D96">
        <v>40.111069999999998</v>
      </c>
      <c r="E96">
        <v>-83.065415000000002</v>
      </c>
      <c r="F96" s="1">
        <v>45021</v>
      </c>
      <c r="G96">
        <v>11.9</v>
      </c>
      <c r="H96">
        <v>50</v>
      </c>
    </row>
    <row r="97" spans="1:8" x14ac:dyDescent="0.45">
      <c r="A97" t="s">
        <v>8</v>
      </c>
      <c r="B97">
        <v>390490038</v>
      </c>
      <c r="C97" t="s">
        <v>9</v>
      </c>
      <c r="D97">
        <v>40.111069999999998</v>
      </c>
      <c r="E97">
        <v>-83.065415000000002</v>
      </c>
      <c r="F97" s="1">
        <v>45022</v>
      </c>
      <c r="G97">
        <v>4.4000000000000004</v>
      </c>
      <c r="H97">
        <v>18</v>
      </c>
    </row>
    <row r="98" spans="1:8" x14ac:dyDescent="0.45">
      <c r="A98" t="s">
        <v>8</v>
      </c>
      <c r="B98">
        <v>390490038</v>
      </c>
      <c r="C98" t="s">
        <v>9</v>
      </c>
      <c r="D98">
        <v>40.111069999999998</v>
      </c>
      <c r="E98">
        <v>-83.065415000000002</v>
      </c>
      <c r="F98" s="1">
        <v>45023</v>
      </c>
      <c r="G98">
        <v>6.1</v>
      </c>
      <c r="H98">
        <v>25</v>
      </c>
    </row>
    <row r="99" spans="1:8" x14ac:dyDescent="0.45">
      <c r="A99" t="s">
        <v>8</v>
      </c>
      <c r="B99">
        <v>390490038</v>
      </c>
      <c r="C99" t="s">
        <v>9</v>
      </c>
      <c r="D99">
        <v>40.111069999999998</v>
      </c>
      <c r="E99">
        <v>-83.065415000000002</v>
      </c>
      <c r="F99" s="1">
        <v>45024</v>
      </c>
      <c r="G99">
        <v>6.8</v>
      </c>
      <c r="H99">
        <v>28</v>
      </c>
    </row>
    <row r="100" spans="1:8" x14ac:dyDescent="0.45">
      <c r="A100" t="s">
        <v>8</v>
      </c>
      <c r="B100">
        <v>390490038</v>
      </c>
      <c r="C100" t="s">
        <v>9</v>
      </c>
      <c r="D100">
        <v>40.111069999999998</v>
      </c>
      <c r="E100">
        <v>-83.065415000000002</v>
      </c>
      <c r="F100" s="1">
        <v>45025</v>
      </c>
      <c r="G100">
        <v>9.5</v>
      </c>
      <c r="H100">
        <v>40</v>
      </c>
    </row>
    <row r="101" spans="1:8" x14ac:dyDescent="0.45">
      <c r="A101" t="s">
        <v>8</v>
      </c>
      <c r="B101">
        <v>390490038</v>
      </c>
      <c r="C101" t="s">
        <v>9</v>
      </c>
      <c r="D101">
        <v>40.111069999999998</v>
      </c>
      <c r="E101">
        <v>-83.065415000000002</v>
      </c>
      <c r="F101" s="1">
        <v>45026</v>
      </c>
      <c r="G101">
        <v>10.4</v>
      </c>
      <c r="H101">
        <v>43</v>
      </c>
    </row>
    <row r="102" spans="1:8" x14ac:dyDescent="0.45">
      <c r="A102" t="s">
        <v>8</v>
      </c>
      <c r="B102">
        <v>390490038</v>
      </c>
      <c r="C102" t="s">
        <v>9</v>
      </c>
      <c r="D102">
        <v>40.111069999999998</v>
      </c>
      <c r="E102">
        <v>-83.065415000000002</v>
      </c>
      <c r="F102" s="1">
        <v>45027</v>
      </c>
      <c r="G102">
        <v>11</v>
      </c>
      <c r="H102">
        <v>46</v>
      </c>
    </row>
    <row r="103" spans="1:8" x14ac:dyDescent="0.45">
      <c r="A103" t="s">
        <v>8</v>
      </c>
      <c r="B103">
        <v>390490038</v>
      </c>
      <c r="C103" t="s">
        <v>9</v>
      </c>
      <c r="D103">
        <v>40.111069999999998</v>
      </c>
      <c r="E103">
        <v>-83.065415000000002</v>
      </c>
      <c r="F103" s="1">
        <v>45028</v>
      </c>
      <c r="G103">
        <v>12.2</v>
      </c>
      <c r="H103">
        <v>51</v>
      </c>
    </row>
    <row r="104" spans="1:8" x14ac:dyDescent="0.45">
      <c r="A104" t="s">
        <v>8</v>
      </c>
      <c r="B104">
        <v>390490038</v>
      </c>
      <c r="C104" t="s">
        <v>9</v>
      </c>
      <c r="D104">
        <v>40.111069999999998</v>
      </c>
      <c r="E104">
        <v>-83.065415000000002</v>
      </c>
      <c r="F104" s="1">
        <v>45029</v>
      </c>
      <c r="G104">
        <v>14.5</v>
      </c>
      <c r="H104">
        <v>56</v>
      </c>
    </row>
    <row r="105" spans="1:8" x14ac:dyDescent="0.45">
      <c r="A105" t="s">
        <v>8</v>
      </c>
      <c r="B105">
        <v>390490038</v>
      </c>
      <c r="C105" t="s">
        <v>9</v>
      </c>
      <c r="D105">
        <v>40.111069999999998</v>
      </c>
      <c r="E105">
        <v>-83.065415000000002</v>
      </c>
      <c r="F105" s="1">
        <v>45030</v>
      </c>
      <c r="G105">
        <v>18.3</v>
      </c>
      <c r="H105">
        <v>64</v>
      </c>
    </row>
    <row r="106" spans="1:8" x14ac:dyDescent="0.45">
      <c r="A106" t="s">
        <v>8</v>
      </c>
      <c r="B106">
        <v>390490038</v>
      </c>
      <c r="C106" t="s">
        <v>9</v>
      </c>
      <c r="D106">
        <v>40.111069999999998</v>
      </c>
      <c r="E106">
        <v>-83.065415000000002</v>
      </c>
      <c r="F106" s="1">
        <v>45031</v>
      </c>
      <c r="G106">
        <v>8.6</v>
      </c>
      <c r="H106">
        <v>36</v>
      </c>
    </row>
    <row r="107" spans="1:8" x14ac:dyDescent="0.45">
      <c r="A107" t="s">
        <v>8</v>
      </c>
      <c r="B107">
        <v>390490038</v>
      </c>
      <c r="C107" t="s">
        <v>9</v>
      </c>
      <c r="D107">
        <v>40.111069999999998</v>
      </c>
      <c r="E107">
        <v>-83.065415000000002</v>
      </c>
      <c r="F107" s="1">
        <v>45032</v>
      </c>
      <c r="G107">
        <v>8.8000000000000007</v>
      </c>
      <c r="H107">
        <v>37</v>
      </c>
    </row>
    <row r="108" spans="1:8" x14ac:dyDescent="0.45">
      <c r="A108" t="s">
        <v>8</v>
      </c>
      <c r="B108">
        <v>390490038</v>
      </c>
      <c r="C108" t="s">
        <v>9</v>
      </c>
      <c r="D108">
        <v>40.111069999999998</v>
      </c>
      <c r="E108">
        <v>-83.065415000000002</v>
      </c>
      <c r="F108" s="1">
        <v>45033</v>
      </c>
      <c r="G108">
        <v>3.9</v>
      </c>
      <c r="H108">
        <v>16</v>
      </c>
    </row>
    <row r="109" spans="1:8" x14ac:dyDescent="0.45">
      <c r="A109" t="s">
        <v>8</v>
      </c>
      <c r="B109">
        <v>390490038</v>
      </c>
      <c r="C109" t="s">
        <v>9</v>
      </c>
      <c r="D109">
        <v>40.111069999999998</v>
      </c>
      <c r="E109">
        <v>-83.065415000000002</v>
      </c>
      <c r="F109" s="1">
        <v>45034</v>
      </c>
      <c r="G109">
        <v>4.5</v>
      </c>
      <c r="H109">
        <v>19</v>
      </c>
    </row>
    <row r="110" spans="1:8" x14ac:dyDescent="0.45">
      <c r="A110" t="s">
        <v>8</v>
      </c>
      <c r="B110">
        <v>390490038</v>
      </c>
      <c r="C110" t="s">
        <v>9</v>
      </c>
      <c r="D110">
        <v>40.111069999999998</v>
      </c>
      <c r="E110">
        <v>-83.065415000000002</v>
      </c>
      <c r="F110" s="1">
        <v>45035</v>
      </c>
      <c r="G110">
        <v>9.9</v>
      </c>
      <c r="H110">
        <v>41</v>
      </c>
    </row>
    <row r="111" spans="1:8" x14ac:dyDescent="0.45">
      <c r="A111" t="s">
        <v>8</v>
      </c>
      <c r="B111">
        <v>390490038</v>
      </c>
      <c r="C111" t="s">
        <v>9</v>
      </c>
      <c r="D111">
        <v>40.111069999999998</v>
      </c>
      <c r="E111">
        <v>-83.065415000000002</v>
      </c>
      <c r="F111" s="1">
        <v>45036</v>
      </c>
      <c r="G111">
        <v>13.8</v>
      </c>
      <c r="H111">
        <v>55</v>
      </c>
    </row>
    <row r="112" spans="1:8" x14ac:dyDescent="0.45">
      <c r="A112" t="s">
        <v>8</v>
      </c>
      <c r="B112">
        <v>390490038</v>
      </c>
      <c r="C112" t="s">
        <v>9</v>
      </c>
      <c r="D112">
        <v>40.111069999999998</v>
      </c>
      <c r="E112">
        <v>-83.065415000000002</v>
      </c>
      <c r="F112" s="1">
        <v>45037</v>
      </c>
      <c r="G112">
        <v>8.1999999999999993</v>
      </c>
      <c r="H112">
        <v>34</v>
      </c>
    </row>
    <row r="113" spans="1:8" x14ac:dyDescent="0.45">
      <c r="A113" t="s">
        <v>8</v>
      </c>
      <c r="B113">
        <v>390490038</v>
      </c>
      <c r="C113" t="s">
        <v>9</v>
      </c>
      <c r="D113">
        <v>40.111069999999998</v>
      </c>
      <c r="E113">
        <v>-83.065415000000002</v>
      </c>
      <c r="F113" s="1">
        <v>45038</v>
      </c>
      <c r="G113">
        <v>5.4</v>
      </c>
      <c r="H113">
        <v>23</v>
      </c>
    </row>
    <row r="114" spans="1:8" x14ac:dyDescent="0.45">
      <c r="A114" t="s">
        <v>8</v>
      </c>
      <c r="B114">
        <v>390490038</v>
      </c>
      <c r="C114" t="s">
        <v>9</v>
      </c>
      <c r="D114">
        <v>40.111069999999998</v>
      </c>
      <c r="E114">
        <v>-83.065415000000002</v>
      </c>
      <c r="F114" s="1">
        <v>45039</v>
      </c>
      <c r="G114">
        <v>4.3</v>
      </c>
      <c r="H114">
        <v>18</v>
      </c>
    </row>
    <row r="115" spans="1:8" x14ac:dyDescent="0.45">
      <c r="A115" t="s">
        <v>8</v>
      </c>
      <c r="B115">
        <v>390490038</v>
      </c>
      <c r="C115" t="s">
        <v>9</v>
      </c>
      <c r="D115">
        <v>40.111069999999998</v>
      </c>
      <c r="E115">
        <v>-83.065415000000002</v>
      </c>
      <c r="F115" s="1">
        <v>45040</v>
      </c>
      <c r="G115">
        <v>6.4</v>
      </c>
      <c r="H115">
        <v>27</v>
      </c>
    </row>
    <row r="116" spans="1:8" x14ac:dyDescent="0.45">
      <c r="A116" t="s">
        <v>8</v>
      </c>
      <c r="B116">
        <v>390490038</v>
      </c>
      <c r="C116" t="s">
        <v>9</v>
      </c>
      <c r="D116">
        <v>40.111069999999998</v>
      </c>
      <c r="E116">
        <v>-83.065415000000002</v>
      </c>
      <c r="F116" s="1">
        <v>45041</v>
      </c>
      <c r="G116">
        <v>14</v>
      </c>
      <c r="H116">
        <v>55</v>
      </c>
    </row>
    <row r="117" spans="1:8" x14ac:dyDescent="0.45">
      <c r="A117" t="s">
        <v>8</v>
      </c>
      <c r="B117">
        <v>390490038</v>
      </c>
      <c r="C117" t="s">
        <v>9</v>
      </c>
      <c r="D117">
        <v>40.111069999999998</v>
      </c>
      <c r="E117">
        <v>-83.065415000000002</v>
      </c>
      <c r="F117" s="1">
        <v>45042</v>
      </c>
      <c r="G117">
        <v>14.3</v>
      </c>
      <c r="H117">
        <v>56</v>
      </c>
    </row>
    <row r="118" spans="1:8" x14ac:dyDescent="0.45">
      <c r="A118" t="s">
        <v>8</v>
      </c>
      <c r="B118">
        <v>390490038</v>
      </c>
      <c r="C118" t="s">
        <v>9</v>
      </c>
      <c r="D118">
        <v>40.111069999999998</v>
      </c>
      <c r="E118">
        <v>-83.065415000000002</v>
      </c>
      <c r="F118" s="1">
        <v>45043</v>
      </c>
      <c r="G118">
        <v>6.2</v>
      </c>
      <c r="H118">
        <v>26</v>
      </c>
    </row>
    <row r="119" spans="1:8" x14ac:dyDescent="0.45">
      <c r="A119" t="s">
        <v>8</v>
      </c>
      <c r="B119">
        <v>390490038</v>
      </c>
      <c r="C119" t="s">
        <v>9</v>
      </c>
      <c r="D119">
        <v>40.111069999999998</v>
      </c>
      <c r="E119">
        <v>-83.065415000000002</v>
      </c>
      <c r="F119" s="1">
        <v>45044</v>
      </c>
      <c r="G119">
        <v>7.1</v>
      </c>
      <c r="H119">
        <v>30</v>
      </c>
    </row>
    <row r="120" spans="1:8" x14ac:dyDescent="0.45">
      <c r="A120" t="s">
        <v>8</v>
      </c>
      <c r="B120">
        <v>390490038</v>
      </c>
      <c r="C120" t="s">
        <v>9</v>
      </c>
      <c r="D120">
        <v>40.111069999999998</v>
      </c>
      <c r="E120">
        <v>-83.065415000000002</v>
      </c>
      <c r="F120" s="1">
        <v>45045</v>
      </c>
      <c r="G120">
        <v>7.7</v>
      </c>
      <c r="H120">
        <v>32</v>
      </c>
    </row>
    <row r="121" spans="1:8" x14ac:dyDescent="0.45">
      <c r="A121" t="s">
        <v>8</v>
      </c>
      <c r="B121">
        <v>390490038</v>
      </c>
      <c r="C121" t="s">
        <v>9</v>
      </c>
      <c r="D121">
        <v>40.111069999999998</v>
      </c>
      <c r="E121">
        <v>-83.065415000000002</v>
      </c>
      <c r="F121" s="1">
        <v>45046</v>
      </c>
      <c r="G121">
        <v>3.7</v>
      </c>
      <c r="H121">
        <v>15</v>
      </c>
    </row>
    <row r="122" spans="1:8" x14ac:dyDescent="0.45">
      <c r="A122" t="s">
        <v>8</v>
      </c>
      <c r="B122">
        <v>390490038</v>
      </c>
      <c r="C122" t="s">
        <v>9</v>
      </c>
      <c r="D122">
        <v>40.111069999999998</v>
      </c>
      <c r="E122">
        <v>-83.065415000000002</v>
      </c>
      <c r="F122" s="1">
        <v>45047</v>
      </c>
      <c r="G122">
        <v>2.6</v>
      </c>
      <c r="H122">
        <v>11</v>
      </c>
    </row>
    <row r="123" spans="1:8" x14ac:dyDescent="0.45">
      <c r="A123" t="s">
        <v>8</v>
      </c>
      <c r="B123">
        <v>390490038</v>
      </c>
      <c r="C123" t="s">
        <v>9</v>
      </c>
      <c r="D123">
        <v>40.111069999999998</v>
      </c>
      <c r="E123">
        <v>-83.065415000000002</v>
      </c>
      <c r="F123" s="1">
        <v>45048</v>
      </c>
      <c r="G123">
        <v>3.2</v>
      </c>
      <c r="H123">
        <v>13</v>
      </c>
    </row>
    <row r="124" spans="1:8" x14ac:dyDescent="0.45">
      <c r="A124" t="s">
        <v>8</v>
      </c>
      <c r="B124">
        <v>390490038</v>
      </c>
      <c r="C124" t="s">
        <v>9</v>
      </c>
      <c r="D124">
        <v>40.111069999999998</v>
      </c>
      <c r="E124">
        <v>-83.065415000000002</v>
      </c>
      <c r="F124" s="1">
        <v>45049</v>
      </c>
      <c r="G124">
        <v>1.9</v>
      </c>
      <c r="H124">
        <v>8</v>
      </c>
    </row>
    <row r="125" spans="1:8" x14ac:dyDescent="0.45">
      <c r="A125" t="s">
        <v>8</v>
      </c>
      <c r="B125">
        <v>390490038</v>
      </c>
      <c r="C125" t="s">
        <v>9</v>
      </c>
      <c r="D125">
        <v>40.111069999999998</v>
      </c>
      <c r="E125">
        <v>-83.065415000000002</v>
      </c>
      <c r="F125" s="1">
        <v>45050</v>
      </c>
      <c r="G125">
        <v>5.4</v>
      </c>
      <c r="H125">
        <v>23</v>
      </c>
    </row>
    <row r="126" spans="1:8" x14ac:dyDescent="0.45">
      <c r="A126" t="s">
        <v>8</v>
      </c>
      <c r="B126">
        <v>390490038</v>
      </c>
      <c r="C126" t="s">
        <v>9</v>
      </c>
      <c r="D126">
        <v>40.111069999999998</v>
      </c>
      <c r="E126">
        <v>-83.065415000000002</v>
      </c>
      <c r="F126" s="1">
        <v>45051</v>
      </c>
      <c r="G126">
        <v>6.6</v>
      </c>
      <c r="H126">
        <v>28</v>
      </c>
    </row>
    <row r="127" spans="1:8" x14ac:dyDescent="0.45">
      <c r="A127" t="s">
        <v>8</v>
      </c>
      <c r="B127">
        <v>390490038</v>
      </c>
      <c r="C127" t="s">
        <v>9</v>
      </c>
      <c r="D127">
        <v>40.111069999999998</v>
      </c>
      <c r="E127">
        <v>-83.065415000000002</v>
      </c>
      <c r="F127" s="1">
        <v>45052</v>
      </c>
      <c r="G127">
        <v>7.9</v>
      </c>
      <c r="H127">
        <v>33</v>
      </c>
    </row>
    <row r="128" spans="1:8" x14ac:dyDescent="0.45">
      <c r="A128" t="s">
        <v>8</v>
      </c>
      <c r="B128">
        <v>390490038</v>
      </c>
      <c r="C128" t="s">
        <v>9</v>
      </c>
      <c r="D128">
        <v>40.111069999999998</v>
      </c>
      <c r="E128">
        <v>-83.065415000000002</v>
      </c>
      <c r="F128" s="1">
        <v>45053</v>
      </c>
      <c r="G128">
        <v>10.3</v>
      </c>
      <c r="H128">
        <v>43</v>
      </c>
    </row>
    <row r="129" spans="1:8" x14ac:dyDescent="0.45">
      <c r="A129" t="s">
        <v>8</v>
      </c>
      <c r="B129">
        <v>390490038</v>
      </c>
      <c r="C129" t="s">
        <v>9</v>
      </c>
      <c r="D129">
        <v>40.111069999999998</v>
      </c>
      <c r="E129">
        <v>-83.065415000000002</v>
      </c>
      <c r="F129" s="1">
        <v>45054</v>
      </c>
      <c r="G129">
        <v>10.9</v>
      </c>
      <c r="H129">
        <v>45</v>
      </c>
    </row>
    <row r="130" spans="1:8" x14ac:dyDescent="0.45">
      <c r="A130" t="s">
        <v>8</v>
      </c>
      <c r="B130">
        <v>390490038</v>
      </c>
      <c r="C130" t="s">
        <v>9</v>
      </c>
      <c r="D130">
        <v>40.111069999999998</v>
      </c>
      <c r="E130">
        <v>-83.065415000000002</v>
      </c>
      <c r="F130" s="1">
        <v>45055</v>
      </c>
      <c r="G130">
        <v>5.0999999999999996</v>
      </c>
      <c r="H130">
        <v>21</v>
      </c>
    </row>
    <row r="131" spans="1:8" x14ac:dyDescent="0.45">
      <c r="A131" t="s">
        <v>8</v>
      </c>
      <c r="B131">
        <v>390490038</v>
      </c>
      <c r="C131" t="s">
        <v>9</v>
      </c>
      <c r="D131">
        <v>40.111069999999998</v>
      </c>
      <c r="E131">
        <v>-83.065415000000002</v>
      </c>
      <c r="F131" s="1">
        <v>45056</v>
      </c>
      <c r="G131">
        <v>7.7</v>
      </c>
      <c r="H131">
        <v>32</v>
      </c>
    </row>
    <row r="132" spans="1:8" x14ac:dyDescent="0.45">
      <c r="A132" t="s">
        <v>8</v>
      </c>
      <c r="B132">
        <v>390490038</v>
      </c>
      <c r="C132" t="s">
        <v>9</v>
      </c>
      <c r="D132">
        <v>40.111069999999998</v>
      </c>
      <c r="E132">
        <v>-83.065415000000002</v>
      </c>
      <c r="F132" s="1">
        <v>45057</v>
      </c>
      <c r="G132">
        <v>12</v>
      </c>
      <c r="H132">
        <v>50</v>
      </c>
    </row>
    <row r="133" spans="1:8" x14ac:dyDescent="0.45">
      <c r="A133" t="s">
        <v>8</v>
      </c>
      <c r="B133">
        <v>390490038</v>
      </c>
      <c r="C133" t="s">
        <v>9</v>
      </c>
      <c r="D133">
        <v>40.111069999999998</v>
      </c>
      <c r="E133">
        <v>-83.065415000000002</v>
      </c>
      <c r="F133" s="1">
        <v>45058</v>
      </c>
      <c r="G133">
        <v>13.5</v>
      </c>
      <c r="H133">
        <v>54</v>
      </c>
    </row>
    <row r="134" spans="1:8" x14ac:dyDescent="0.45">
      <c r="A134" t="s">
        <v>8</v>
      </c>
      <c r="B134">
        <v>390490038</v>
      </c>
      <c r="C134" t="s">
        <v>9</v>
      </c>
      <c r="D134">
        <v>40.111069999999998</v>
      </c>
      <c r="E134">
        <v>-83.065415000000002</v>
      </c>
      <c r="F134" s="1">
        <v>45059</v>
      </c>
      <c r="G134">
        <v>9.4</v>
      </c>
      <c r="H134">
        <v>39</v>
      </c>
    </row>
    <row r="135" spans="1:8" x14ac:dyDescent="0.45">
      <c r="A135" t="s">
        <v>8</v>
      </c>
      <c r="B135">
        <v>390490038</v>
      </c>
      <c r="C135" t="s">
        <v>9</v>
      </c>
      <c r="D135">
        <v>40.111069999999998</v>
      </c>
      <c r="E135">
        <v>-83.065415000000002</v>
      </c>
      <c r="F135" s="1">
        <v>45060</v>
      </c>
      <c r="G135">
        <v>9.1999999999999993</v>
      </c>
      <c r="H135">
        <v>38</v>
      </c>
    </row>
    <row r="136" spans="1:8" x14ac:dyDescent="0.45">
      <c r="A136" t="s">
        <v>8</v>
      </c>
      <c r="B136">
        <v>390490038</v>
      </c>
      <c r="C136" t="s">
        <v>9</v>
      </c>
      <c r="D136">
        <v>40.111069999999998</v>
      </c>
      <c r="E136">
        <v>-83.065415000000002</v>
      </c>
      <c r="F136" s="1">
        <v>45061</v>
      </c>
      <c r="G136">
        <v>6.7</v>
      </c>
      <c r="H136">
        <v>28</v>
      </c>
    </row>
    <row r="137" spans="1:8" x14ac:dyDescent="0.45">
      <c r="A137" t="s">
        <v>8</v>
      </c>
      <c r="B137">
        <v>390490038</v>
      </c>
      <c r="C137" t="s">
        <v>9</v>
      </c>
      <c r="D137">
        <v>40.111069999999998</v>
      </c>
      <c r="E137">
        <v>-83.065415000000002</v>
      </c>
      <c r="F137" s="1">
        <v>45062</v>
      </c>
      <c r="G137">
        <v>9.1999999999999993</v>
      </c>
      <c r="H137">
        <v>38</v>
      </c>
    </row>
    <row r="138" spans="1:8" x14ac:dyDescent="0.45">
      <c r="A138" t="s">
        <v>8</v>
      </c>
      <c r="B138">
        <v>390490038</v>
      </c>
      <c r="C138" t="s">
        <v>9</v>
      </c>
      <c r="D138">
        <v>40.111069999999998</v>
      </c>
      <c r="E138">
        <v>-83.065415000000002</v>
      </c>
      <c r="F138" s="1">
        <v>45063</v>
      </c>
      <c r="G138">
        <v>6.8</v>
      </c>
      <c r="H138">
        <v>28</v>
      </c>
    </row>
    <row r="139" spans="1:8" x14ac:dyDescent="0.45">
      <c r="A139" t="s">
        <v>8</v>
      </c>
      <c r="B139">
        <v>390490038</v>
      </c>
      <c r="C139" t="s">
        <v>9</v>
      </c>
      <c r="D139">
        <v>40.111069999999998</v>
      </c>
      <c r="E139">
        <v>-83.065415000000002</v>
      </c>
      <c r="F139" s="1">
        <v>45064</v>
      </c>
      <c r="G139">
        <v>7.6</v>
      </c>
      <c r="H139">
        <v>32</v>
      </c>
    </row>
    <row r="140" spans="1:8" x14ac:dyDescent="0.45">
      <c r="A140" t="s">
        <v>8</v>
      </c>
      <c r="B140">
        <v>390490038</v>
      </c>
      <c r="C140" t="s">
        <v>9</v>
      </c>
      <c r="D140">
        <v>40.111069999999998</v>
      </c>
      <c r="E140">
        <v>-83.065415000000002</v>
      </c>
      <c r="F140" s="1">
        <v>45065</v>
      </c>
      <c r="G140">
        <v>11.8</v>
      </c>
      <c r="H140">
        <v>49</v>
      </c>
    </row>
    <row r="141" spans="1:8" x14ac:dyDescent="0.45">
      <c r="A141" t="s">
        <v>8</v>
      </c>
      <c r="B141">
        <v>390490038</v>
      </c>
      <c r="C141" t="s">
        <v>9</v>
      </c>
      <c r="D141">
        <v>40.111069999999998</v>
      </c>
      <c r="E141">
        <v>-83.065415000000002</v>
      </c>
      <c r="F141" s="1">
        <v>45066</v>
      </c>
      <c r="G141">
        <v>20</v>
      </c>
      <c r="H141">
        <v>68</v>
      </c>
    </row>
    <row r="142" spans="1:8" x14ac:dyDescent="0.45">
      <c r="A142" t="s">
        <v>8</v>
      </c>
      <c r="B142">
        <v>390490038</v>
      </c>
      <c r="C142" t="s">
        <v>9</v>
      </c>
      <c r="D142">
        <v>40.111069999999998</v>
      </c>
      <c r="E142">
        <v>-83.065415000000002</v>
      </c>
      <c r="F142" s="1">
        <v>45067</v>
      </c>
      <c r="G142">
        <v>8.6999999999999993</v>
      </c>
      <c r="H142">
        <v>36</v>
      </c>
    </row>
    <row r="143" spans="1:8" x14ac:dyDescent="0.45">
      <c r="A143" t="s">
        <v>8</v>
      </c>
      <c r="B143">
        <v>390490038</v>
      </c>
      <c r="C143" t="s">
        <v>9</v>
      </c>
      <c r="D143">
        <v>40.111069999999998</v>
      </c>
      <c r="E143">
        <v>-83.065415000000002</v>
      </c>
      <c r="F143" s="1">
        <v>45068</v>
      </c>
      <c r="G143">
        <v>11.2</v>
      </c>
      <c r="H143">
        <v>47</v>
      </c>
    </row>
    <row r="144" spans="1:8" x14ac:dyDescent="0.45">
      <c r="A144" t="s">
        <v>8</v>
      </c>
      <c r="B144">
        <v>390490038</v>
      </c>
      <c r="C144" t="s">
        <v>9</v>
      </c>
      <c r="D144">
        <v>40.111069999999998</v>
      </c>
      <c r="E144">
        <v>-83.065415000000002</v>
      </c>
      <c r="F144" s="1">
        <v>45069</v>
      </c>
      <c r="G144">
        <v>15.1</v>
      </c>
      <c r="H144">
        <v>57</v>
      </c>
    </row>
    <row r="145" spans="1:8" x14ac:dyDescent="0.45">
      <c r="A145" t="s">
        <v>8</v>
      </c>
      <c r="B145">
        <v>390490038</v>
      </c>
      <c r="C145" t="s">
        <v>9</v>
      </c>
      <c r="D145">
        <v>40.111069999999998</v>
      </c>
      <c r="E145">
        <v>-83.065415000000002</v>
      </c>
      <c r="F145" s="1">
        <v>45070</v>
      </c>
      <c r="G145">
        <v>12.5</v>
      </c>
      <c r="H145">
        <v>52</v>
      </c>
    </row>
    <row r="146" spans="1:8" x14ac:dyDescent="0.45">
      <c r="A146" t="s">
        <v>8</v>
      </c>
      <c r="B146">
        <v>390490038</v>
      </c>
      <c r="C146" t="s">
        <v>9</v>
      </c>
      <c r="D146">
        <v>40.111069999999998</v>
      </c>
      <c r="E146">
        <v>-83.065415000000002</v>
      </c>
      <c r="F146" s="1">
        <v>45071</v>
      </c>
      <c r="G146">
        <v>4.7</v>
      </c>
      <c r="H146">
        <v>20</v>
      </c>
    </row>
    <row r="147" spans="1:8" x14ac:dyDescent="0.45">
      <c r="A147" t="s">
        <v>8</v>
      </c>
      <c r="B147">
        <v>390490038</v>
      </c>
      <c r="C147" t="s">
        <v>9</v>
      </c>
      <c r="D147">
        <v>40.111069999999998</v>
      </c>
      <c r="E147">
        <v>-83.065415000000002</v>
      </c>
      <c r="F147" s="1">
        <v>45072</v>
      </c>
      <c r="G147">
        <v>4.4000000000000004</v>
      </c>
      <c r="H147">
        <v>18</v>
      </c>
    </row>
    <row r="148" spans="1:8" x14ac:dyDescent="0.45">
      <c r="A148" t="s">
        <v>8</v>
      </c>
      <c r="B148">
        <v>390490038</v>
      </c>
      <c r="C148" t="s">
        <v>9</v>
      </c>
      <c r="D148">
        <v>40.111069999999998</v>
      </c>
      <c r="E148">
        <v>-83.065415000000002</v>
      </c>
      <c r="F148" s="1">
        <v>45073</v>
      </c>
      <c r="G148">
        <v>7.9</v>
      </c>
      <c r="H148">
        <v>33</v>
      </c>
    </row>
    <row r="149" spans="1:8" x14ac:dyDescent="0.45">
      <c r="A149" t="s">
        <v>8</v>
      </c>
      <c r="B149">
        <v>390490038</v>
      </c>
      <c r="C149" t="s">
        <v>9</v>
      </c>
      <c r="D149">
        <v>40.111069999999998</v>
      </c>
      <c r="E149">
        <v>-83.065415000000002</v>
      </c>
      <c r="F149" s="1">
        <v>45074</v>
      </c>
      <c r="G149">
        <v>9.3000000000000007</v>
      </c>
      <c r="H149">
        <v>39</v>
      </c>
    </row>
    <row r="150" spans="1:8" x14ac:dyDescent="0.45">
      <c r="A150" t="s">
        <v>8</v>
      </c>
      <c r="B150">
        <v>390490038</v>
      </c>
      <c r="C150" t="s">
        <v>9</v>
      </c>
      <c r="D150">
        <v>40.111069999999998</v>
      </c>
      <c r="E150">
        <v>-83.065415000000002</v>
      </c>
      <c r="F150" s="1">
        <v>45075</v>
      </c>
      <c r="G150">
        <v>9.6</v>
      </c>
      <c r="H150">
        <v>40</v>
      </c>
    </row>
    <row r="151" spans="1:8" x14ac:dyDescent="0.45">
      <c r="A151" t="s">
        <v>8</v>
      </c>
      <c r="B151">
        <v>390490038</v>
      </c>
      <c r="C151" t="s">
        <v>9</v>
      </c>
      <c r="D151">
        <v>40.111069999999998</v>
      </c>
      <c r="E151">
        <v>-83.065415000000002</v>
      </c>
      <c r="F151" s="1">
        <v>45076</v>
      </c>
      <c r="G151">
        <v>8.5</v>
      </c>
      <c r="H151">
        <v>35</v>
      </c>
    </row>
    <row r="152" spans="1:8" x14ac:dyDescent="0.45">
      <c r="A152" t="s">
        <v>8</v>
      </c>
      <c r="B152">
        <v>390490038</v>
      </c>
      <c r="C152" t="s">
        <v>9</v>
      </c>
      <c r="D152">
        <v>40.111069999999998</v>
      </c>
      <c r="E152">
        <v>-83.065415000000002</v>
      </c>
      <c r="F152" s="1">
        <v>45077</v>
      </c>
      <c r="G152">
        <v>6.9</v>
      </c>
      <c r="H152">
        <v>29</v>
      </c>
    </row>
    <row r="153" spans="1:8" x14ac:dyDescent="0.45">
      <c r="A153" t="s">
        <v>8</v>
      </c>
      <c r="B153">
        <v>390490038</v>
      </c>
      <c r="C153" t="s">
        <v>9</v>
      </c>
      <c r="D153">
        <v>40.111069999999998</v>
      </c>
      <c r="E153">
        <v>-83.065415000000002</v>
      </c>
      <c r="F153" s="1">
        <v>45078</v>
      </c>
      <c r="G153">
        <v>11.4</v>
      </c>
      <c r="H153">
        <v>48</v>
      </c>
    </row>
    <row r="154" spans="1:8" x14ac:dyDescent="0.45">
      <c r="A154" t="s">
        <v>8</v>
      </c>
      <c r="B154">
        <v>390490038</v>
      </c>
      <c r="C154" t="s">
        <v>9</v>
      </c>
      <c r="D154">
        <v>40.111069999999998</v>
      </c>
      <c r="E154">
        <v>-83.065415000000002</v>
      </c>
      <c r="F154" s="1">
        <v>45079</v>
      </c>
      <c r="G154">
        <v>12.5</v>
      </c>
      <c r="H154">
        <v>52</v>
      </c>
    </row>
    <row r="155" spans="1:8" x14ac:dyDescent="0.45">
      <c r="A155" t="s">
        <v>8</v>
      </c>
      <c r="B155">
        <v>390490038</v>
      </c>
      <c r="C155" t="s">
        <v>9</v>
      </c>
      <c r="D155">
        <v>40.111069999999998</v>
      </c>
      <c r="E155">
        <v>-83.065415000000002</v>
      </c>
      <c r="F155" s="1">
        <v>45080</v>
      </c>
      <c r="G155">
        <v>18.8</v>
      </c>
      <c r="H155">
        <v>65</v>
      </c>
    </row>
    <row r="156" spans="1:8" x14ac:dyDescent="0.45">
      <c r="A156" t="s">
        <v>8</v>
      </c>
      <c r="B156">
        <v>390490038</v>
      </c>
      <c r="C156" t="s">
        <v>9</v>
      </c>
      <c r="D156">
        <v>40.111069999999998</v>
      </c>
      <c r="E156">
        <v>-83.065415000000002</v>
      </c>
      <c r="F156" s="1">
        <v>45081</v>
      </c>
      <c r="G156">
        <v>16.399999999999999</v>
      </c>
      <c r="H156">
        <v>60</v>
      </c>
    </row>
    <row r="157" spans="1:8" x14ac:dyDescent="0.45">
      <c r="A157" t="s">
        <v>8</v>
      </c>
      <c r="B157">
        <v>390490038</v>
      </c>
      <c r="C157" t="s">
        <v>9</v>
      </c>
      <c r="D157">
        <v>40.111069999999998</v>
      </c>
      <c r="E157">
        <v>-83.065415000000002</v>
      </c>
      <c r="F157" s="1">
        <v>45082</v>
      </c>
      <c r="G157">
        <v>24.2</v>
      </c>
      <c r="H157">
        <v>76</v>
      </c>
    </row>
    <row r="158" spans="1:8" x14ac:dyDescent="0.45">
      <c r="A158" t="s">
        <v>8</v>
      </c>
      <c r="B158">
        <v>390490038</v>
      </c>
      <c r="C158" t="s">
        <v>9</v>
      </c>
      <c r="D158">
        <v>40.111069999999998</v>
      </c>
      <c r="E158">
        <v>-83.065415000000002</v>
      </c>
      <c r="F158" s="1">
        <v>45083</v>
      </c>
      <c r="G158">
        <v>39.799999999999997</v>
      </c>
      <c r="H158">
        <v>112</v>
      </c>
    </row>
    <row r="159" spans="1:8" x14ac:dyDescent="0.45">
      <c r="A159" t="s">
        <v>8</v>
      </c>
      <c r="B159">
        <v>390490038</v>
      </c>
      <c r="C159" t="s">
        <v>9</v>
      </c>
      <c r="D159">
        <v>40.111069999999998</v>
      </c>
      <c r="E159">
        <v>-83.065415000000002</v>
      </c>
      <c r="F159" s="1">
        <v>45084</v>
      </c>
      <c r="G159">
        <v>51.4</v>
      </c>
      <c r="H159">
        <v>140</v>
      </c>
    </row>
    <row r="160" spans="1:8" x14ac:dyDescent="0.45">
      <c r="A160" t="s">
        <v>8</v>
      </c>
      <c r="B160">
        <v>390490038</v>
      </c>
      <c r="C160" t="s">
        <v>9</v>
      </c>
      <c r="D160">
        <v>40.111069999999998</v>
      </c>
      <c r="E160">
        <v>-83.065415000000002</v>
      </c>
      <c r="F160" s="1">
        <v>45085</v>
      </c>
      <c r="G160">
        <v>27.8</v>
      </c>
      <c r="H160">
        <v>84</v>
      </c>
    </row>
    <row r="161" spans="1:8" x14ac:dyDescent="0.45">
      <c r="A161" t="s">
        <v>8</v>
      </c>
      <c r="B161">
        <v>390490038</v>
      </c>
      <c r="C161" t="s">
        <v>9</v>
      </c>
      <c r="D161">
        <v>40.111069999999998</v>
      </c>
      <c r="E161">
        <v>-83.065415000000002</v>
      </c>
      <c r="F161" s="1">
        <v>45086</v>
      </c>
      <c r="G161">
        <v>33.299999999999997</v>
      </c>
      <c r="H161">
        <v>96</v>
      </c>
    </row>
    <row r="162" spans="1:8" x14ac:dyDescent="0.45">
      <c r="A162" t="s">
        <v>8</v>
      </c>
      <c r="B162">
        <v>390490038</v>
      </c>
      <c r="C162" t="s">
        <v>9</v>
      </c>
      <c r="D162">
        <v>40.111069999999998</v>
      </c>
      <c r="E162">
        <v>-83.065415000000002</v>
      </c>
      <c r="F162" s="1">
        <v>45087</v>
      </c>
      <c r="G162">
        <v>25.5</v>
      </c>
      <c r="H162">
        <v>79</v>
      </c>
    </row>
    <row r="163" spans="1:8" x14ac:dyDescent="0.45">
      <c r="A163" t="s">
        <v>8</v>
      </c>
      <c r="B163">
        <v>390490038</v>
      </c>
      <c r="C163" t="s">
        <v>9</v>
      </c>
      <c r="D163">
        <v>40.111069999999998</v>
      </c>
      <c r="E163">
        <v>-83.065415000000002</v>
      </c>
      <c r="F163" s="1">
        <v>45088</v>
      </c>
      <c r="G163">
        <v>19.7</v>
      </c>
      <c r="H163">
        <v>67</v>
      </c>
    </row>
    <row r="164" spans="1:8" x14ac:dyDescent="0.45">
      <c r="A164" t="s">
        <v>8</v>
      </c>
      <c r="B164">
        <v>390490038</v>
      </c>
      <c r="C164" t="s">
        <v>9</v>
      </c>
      <c r="D164">
        <v>40.111069999999998</v>
      </c>
      <c r="E164">
        <v>-83.065415000000002</v>
      </c>
      <c r="F164" s="1">
        <v>45089</v>
      </c>
      <c r="G164">
        <v>8.4</v>
      </c>
      <c r="H164">
        <v>35</v>
      </c>
    </row>
    <row r="165" spans="1:8" x14ac:dyDescent="0.45">
      <c r="A165" t="s">
        <v>8</v>
      </c>
      <c r="B165">
        <v>390490038</v>
      </c>
      <c r="C165" t="s">
        <v>9</v>
      </c>
      <c r="D165">
        <v>40.111069999999998</v>
      </c>
      <c r="E165">
        <v>-83.065415000000002</v>
      </c>
      <c r="F165" s="1">
        <v>45090</v>
      </c>
      <c r="G165">
        <v>11.9</v>
      </c>
      <c r="H165">
        <v>50</v>
      </c>
    </row>
    <row r="166" spans="1:8" x14ac:dyDescent="0.45">
      <c r="A166" t="s">
        <v>8</v>
      </c>
      <c r="B166">
        <v>390490038</v>
      </c>
      <c r="C166" t="s">
        <v>9</v>
      </c>
      <c r="D166">
        <v>40.111069999999998</v>
      </c>
      <c r="E166">
        <v>-83.065415000000002</v>
      </c>
      <c r="F166" s="1">
        <v>45091</v>
      </c>
      <c r="G166">
        <v>5</v>
      </c>
      <c r="H166">
        <v>21</v>
      </c>
    </row>
    <row r="167" spans="1:8" x14ac:dyDescent="0.45">
      <c r="A167" t="s">
        <v>8</v>
      </c>
      <c r="B167">
        <v>390490038</v>
      </c>
      <c r="C167" t="s">
        <v>9</v>
      </c>
      <c r="D167">
        <v>40.111069999999998</v>
      </c>
      <c r="E167">
        <v>-83.065415000000002</v>
      </c>
      <c r="F167" s="1">
        <v>45092</v>
      </c>
      <c r="G167">
        <v>15.6</v>
      </c>
      <c r="H167">
        <v>58</v>
      </c>
    </row>
    <row r="168" spans="1:8" x14ac:dyDescent="0.45">
      <c r="A168" t="s">
        <v>8</v>
      </c>
      <c r="B168">
        <v>390490038</v>
      </c>
      <c r="C168" t="s">
        <v>9</v>
      </c>
      <c r="D168">
        <v>40.111069999999998</v>
      </c>
      <c r="E168">
        <v>-83.065415000000002</v>
      </c>
      <c r="F168" s="1">
        <v>45093</v>
      </c>
      <c r="G168">
        <v>23</v>
      </c>
      <c r="H168">
        <v>74</v>
      </c>
    </row>
    <row r="169" spans="1:8" x14ac:dyDescent="0.45">
      <c r="A169" t="s">
        <v>8</v>
      </c>
      <c r="B169">
        <v>390490038</v>
      </c>
      <c r="C169" t="s">
        <v>9</v>
      </c>
      <c r="D169">
        <v>40.111069999999998</v>
      </c>
      <c r="E169">
        <v>-83.065415000000002</v>
      </c>
      <c r="F169" s="1">
        <v>45094</v>
      </c>
      <c r="G169">
        <v>31.5</v>
      </c>
      <c r="H169">
        <v>92</v>
      </c>
    </row>
    <row r="170" spans="1:8" x14ac:dyDescent="0.45">
      <c r="A170" t="s">
        <v>8</v>
      </c>
      <c r="B170">
        <v>390490038</v>
      </c>
      <c r="C170" t="s">
        <v>9</v>
      </c>
      <c r="D170">
        <v>40.111069999999998</v>
      </c>
      <c r="E170">
        <v>-83.065415000000002</v>
      </c>
      <c r="F170" s="1">
        <v>45095</v>
      </c>
      <c r="G170">
        <v>36.299999999999997</v>
      </c>
      <c r="H170">
        <v>103</v>
      </c>
    </row>
    <row r="171" spans="1:8" x14ac:dyDescent="0.45">
      <c r="A171" t="s">
        <v>8</v>
      </c>
      <c r="B171">
        <v>390490038</v>
      </c>
      <c r="C171" t="s">
        <v>9</v>
      </c>
      <c r="D171">
        <v>40.111069999999998</v>
      </c>
      <c r="E171">
        <v>-83.065415000000002</v>
      </c>
      <c r="F171" s="1">
        <v>45096</v>
      </c>
      <c r="G171">
        <v>25.7</v>
      </c>
      <c r="H171">
        <v>80</v>
      </c>
    </row>
    <row r="172" spans="1:8" x14ac:dyDescent="0.45">
      <c r="A172" t="s">
        <v>8</v>
      </c>
      <c r="B172">
        <v>390490038</v>
      </c>
      <c r="C172" t="s">
        <v>9</v>
      </c>
      <c r="D172">
        <v>40.111069999999998</v>
      </c>
      <c r="E172">
        <v>-83.065415000000002</v>
      </c>
      <c r="F172" s="1">
        <v>45097</v>
      </c>
      <c r="G172">
        <v>12.4</v>
      </c>
      <c r="H172">
        <v>52</v>
      </c>
    </row>
    <row r="173" spans="1:8" x14ac:dyDescent="0.45">
      <c r="A173" t="s">
        <v>8</v>
      </c>
      <c r="B173">
        <v>390490038</v>
      </c>
      <c r="C173" t="s">
        <v>9</v>
      </c>
      <c r="D173">
        <v>40.111069999999998</v>
      </c>
      <c r="E173">
        <v>-83.065415000000002</v>
      </c>
      <c r="F173" s="1">
        <v>45098</v>
      </c>
      <c r="G173">
        <v>17.5</v>
      </c>
      <c r="H173">
        <v>62</v>
      </c>
    </row>
    <row r="174" spans="1:8" x14ac:dyDescent="0.45">
      <c r="A174" t="s">
        <v>8</v>
      </c>
      <c r="B174">
        <v>390490038</v>
      </c>
      <c r="C174" t="s">
        <v>9</v>
      </c>
      <c r="D174">
        <v>40.111069999999998</v>
      </c>
      <c r="E174">
        <v>-83.065415000000002</v>
      </c>
      <c r="F174" s="1">
        <v>45099</v>
      </c>
      <c r="G174">
        <v>5.2</v>
      </c>
      <c r="H174">
        <v>22</v>
      </c>
    </row>
    <row r="175" spans="1:8" x14ac:dyDescent="0.45">
      <c r="A175" t="s">
        <v>8</v>
      </c>
      <c r="B175">
        <v>390490038</v>
      </c>
      <c r="C175" t="s">
        <v>9</v>
      </c>
      <c r="D175">
        <v>40.111069999999998</v>
      </c>
      <c r="E175">
        <v>-83.065415000000002</v>
      </c>
      <c r="F175" s="1">
        <v>45100</v>
      </c>
      <c r="G175">
        <v>3.9</v>
      </c>
      <c r="H175">
        <v>16</v>
      </c>
    </row>
    <row r="176" spans="1:8" x14ac:dyDescent="0.45">
      <c r="A176" t="s">
        <v>8</v>
      </c>
      <c r="B176">
        <v>390490038</v>
      </c>
      <c r="C176" t="s">
        <v>9</v>
      </c>
      <c r="D176">
        <v>40.111069999999998</v>
      </c>
      <c r="E176">
        <v>-83.065415000000002</v>
      </c>
      <c r="F176" s="1">
        <v>45101</v>
      </c>
      <c r="G176">
        <v>5.6</v>
      </c>
      <c r="H176">
        <v>23</v>
      </c>
    </row>
    <row r="177" spans="1:8" x14ac:dyDescent="0.45">
      <c r="A177" t="s">
        <v>8</v>
      </c>
      <c r="B177">
        <v>390490038</v>
      </c>
      <c r="C177" t="s">
        <v>9</v>
      </c>
      <c r="D177">
        <v>40.111069999999998</v>
      </c>
      <c r="E177">
        <v>-83.065415000000002</v>
      </c>
      <c r="F177" s="1">
        <v>45102</v>
      </c>
      <c r="G177">
        <v>15.3</v>
      </c>
      <c r="H177">
        <v>58</v>
      </c>
    </row>
    <row r="178" spans="1:8" x14ac:dyDescent="0.45">
      <c r="A178" t="s">
        <v>8</v>
      </c>
      <c r="B178">
        <v>390490038</v>
      </c>
      <c r="C178" t="s">
        <v>9</v>
      </c>
      <c r="D178">
        <v>40.111069999999998</v>
      </c>
      <c r="E178">
        <v>-83.065415000000002</v>
      </c>
      <c r="F178" s="1">
        <v>45103</v>
      </c>
      <c r="G178">
        <v>7</v>
      </c>
      <c r="H178">
        <v>29</v>
      </c>
    </row>
    <row r="179" spans="1:8" x14ac:dyDescent="0.45">
      <c r="A179" t="s">
        <v>8</v>
      </c>
      <c r="B179">
        <v>390490038</v>
      </c>
      <c r="C179" t="s">
        <v>9</v>
      </c>
      <c r="D179">
        <v>40.111069999999998</v>
      </c>
      <c r="E179">
        <v>-83.065415000000002</v>
      </c>
      <c r="F179" s="1">
        <v>45104</v>
      </c>
      <c r="G179">
        <v>70.400000000000006</v>
      </c>
      <c r="H179">
        <v>159</v>
      </c>
    </row>
    <row r="180" spans="1:8" x14ac:dyDescent="0.45">
      <c r="A180" t="s">
        <v>8</v>
      </c>
      <c r="B180">
        <v>390490038</v>
      </c>
      <c r="C180" t="s">
        <v>9</v>
      </c>
      <c r="D180">
        <v>40.111069999999998</v>
      </c>
      <c r="E180">
        <v>-83.065415000000002</v>
      </c>
      <c r="F180" s="1">
        <v>45105</v>
      </c>
      <c r="G180">
        <v>134.9</v>
      </c>
      <c r="H180">
        <v>192</v>
      </c>
    </row>
    <row r="181" spans="1:8" x14ac:dyDescent="0.45">
      <c r="A181" t="s">
        <v>8</v>
      </c>
      <c r="B181">
        <v>390490038</v>
      </c>
      <c r="C181" t="s">
        <v>9</v>
      </c>
      <c r="D181">
        <v>40.111069999999998</v>
      </c>
      <c r="E181">
        <v>-83.065415000000002</v>
      </c>
      <c r="F181" s="1">
        <v>45106</v>
      </c>
      <c r="G181">
        <v>83.2</v>
      </c>
      <c r="H181">
        <v>165</v>
      </c>
    </row>
    <row r="182" spans="1:8" x14ac:dyDescent="0.45">
      <c r="A182" t="s">
        <v>8</v>
      </c>
      <c r="B182">
        <v>390490038</v>
      </c>
      <c r="C182" t="s">
        <v>9</v>
      </c>
      <c r="D182">
        <v>40.111069999999998</v>
      </c>
      <c r="E182">
        <v>-83.065415000000002</v>
      </c>
      <c r="F182" s="1">
        <v>45107</v>
      </c>
      <c r="G182">
        <v>11.5</v>
      </c>
      <c r="H182">
        <v>48</v>
      </c>
    </row>
    <row r="183" spans="1:8" x14ac:dyDescent="0.45">
      <c r="A183" t="s">
        <v>8</v>
      </c>
      <c r="B183">
        <v>390490038</v>
      </c>
      <c r="C183" t="s">
        <v>9</v>
      </c>
      <c r="D183">
        <v>40.111069999999998</v>
      </c>
      <c r="E183">
        <v>-83.065415000000002</v>
      </c>
      <c r="F183" s="1">
        <v>45108</v>
      </c>
      <c r="G183">
        <v>8.6999999999999993</v>
      </c>
      <c r="H183">
        <v>36</v>
      </c>
    </row>
    <row r="184" spans="1:8" x14ac:dyDescent="0.45">
      <c r="A184" t="s">
        <v>8</v>
      </c>
      <c r="B184">
        <v>390490038</v>
      </c>
      <c r="C184" t="s">
        <v>9</v>
      </c>
      <c r="D184">
        <v>40.111069999999998</v>
      </c>
      <c r="E184">
        <v>-83.065415000000002</v>
      </c>
      <c r="F184" s="1">
        <v>45109</v>
      </c>
      <c r="G184">
        <v>6.1</v>
      </c>
      <c r="H184">
        <v>25</v>
      </c>
    </row>
    <row r="185" spans="1:8" x14ac:dyDescent="0.45">
      <c r="A185" t="s">
        <v>8</v>
      </c>
      <c r="B185">
        <v>390490038</v>
      </c>
      <c r="C185" t="s">
        <v>9</v>
      </c>
      <c r="D185">
        <v>40.111069999999998</v>
      </c>
      <c r="E185">
        <v>-83.065415000000002</v>
      </c>
      <c r="F185" s="1">
        <v>45110</v>
      </c>
      <c r="G185">
        <v>5.2</v>
      </c>
      <c r="H185">
        <v>22</v>
      </c>
    </row>
    <row r="186" spans="1:8" x14ac:dyDescent="0.45">
      <c r="A186" t="s">
        <v>8</v>
      </c>
      <c r="B186">
        <v>390490038</v>
      </c>
      <c r="C186" t="s">
        <v>9</v>
      </c>
      <c r="D186">
        <v>40.111069999999998</v>
      </c>
      <c r="E186">
        <v>-83.065415000000002</v>
      </c>
      <c r="F186" s="1">
        <v>45111</v>
      </c>
      <c r="G186">
        <v>16.5</v>
      </c>
      <c r="H186">
        <v>60</v>
      </c>
    </row>
    <row r="187" spans="1:8" x14ac:dyDescent="0.45">
      <c r="A187" t="s">
        <v>8</v>
      </c>
      <c r="B187">
        <v>390490038</v>
      </c>
      <c r="C187" t="s">
        <v>9</v>
      </c>
      <c r="D187">
        <v>40.111069999999998</v>
      </c>
      <c r="E187">
        <v>-83.065415000000002</v>
      </c>
      <c r="F187" s="1">
        <v>45112</v>
      </c>
      <c r="G187">
        <v>24</v>
      </c>
      <c r="H187">
        <v>76</v>
      </c>
    </row>
    <row r="188" spans="1:8" x14ac:dyDescent="0.45">
      <c r="A188" t="s">
        <v>8</v>
      </c>
      <c r="B188">
        <v>390490038</v>
      </c>
      <c r="C188" t="s">
        <v>9</v>
      </c>
      <c r="D188">
        <v>40.111069999999998</v>
      </c>
      <c r="E188">
        <v>-83.065415000000002</v>
      </c>
      <c r="F188" s="1">
        <v>45113</v>
      </c>
      <c r="G188">
        <v>9.1999999999999993</v>
      </c>
      <c r="H188">
        <v>38</v>
      </c>
    </row>
    <row r="189" spans="1:8" x14ac:dyDescent="0.45">
      <c r="A189" t="s">
        <v>8</v>
      </c>
      <c r="B189">
        <v>390490038</v>
      </c>
      <c r="C189" t="s">
        <v>9</v>
      </c>
      <c r="D189">
        <v>40.111069999999998</v>
      </c>
      <c r="E189">
        <v>-83.065415000000002</v>
      </c>
      <c r="F189" s="1">
        <v>45114</v>
      </c>
      <c r="G189">
        <v>7.9</v>
      </c>
      <c r="H189">
        <v>33</v>
      </c>
    </row>
    <row r="190" spans="1:8" x14ac:dyDescent="0.45">
      <c r="A190" t="s">
        <v>8</v>
      </c>
      <c r="B190">
        <v>390490038</v>
      </c>
      <c r="C190" t="s">
        <v>9</v>
      </c>
      <c r="D190">
        <v>40.111069999999998</v>
      </c>
      <c r="E190">
        <v>-83.065415000000002</v>
      </c>
      <c r="F190" s="1">
        <v>45115</v>
      </c>
      <c r="G190">
        <v>7.8</v>
      </c>
      <c r="H190">
        <v>33</v>
      </c>
    </row>
    <row r="191" spans="1:8" x14ac:dyDescent="0.45">
      <c r="A191" t="s">
        <v>8</v>
      </c>
      <c r="B191">
        <v>390490038</v>
      </c>
      <c r="C191" t="s">
        <v>9</v>
      </c>
      <c r="D191">
        <v>40.111069999999998</v>
      </c>
      <c r="E191">
        <v>-83.065415000000002</v>
      </c>
      <c r="F191" s="1">
        <v>45116</v>
      </c>
      <c r="G191">
        <v>6</v>
      </c>
      <c r="H191">
        <v>25</v>
      </c>
    </row>
    <row r="192" spans="1:8" x14ac:dyDescent="0.45">
      <c r="A192" t="s">
        <v>8</v>
      </c>
      <c r="B192">
        <v>390490038</v>
      </c>
      <c r="C192" t="s">
        <v>9</v>
      </c>
      <c r="D192">
        <v>40.111069999999998</v>
      </c>
      <c r="E192">
        <v>-83.065415000000002</v>
      </c>
      <c r="F192" s="1">
        <v>45117</v>
      </c>
      <c r="G192">
        <v>8.8000000000000007</v>
      </c>
      <c r="H192">
        <v>37</v>
      </c>
    </row>
    <row r="193" spans="1:8" x14ac:dyDescent="0.45">
      <c r="A193" t="s">
        <v>8</v>
      </c>
      <c r="B193">
        <v>390490038</v>
      </c>
      <c r="C193" t="s">
        <v>9</v>
      </c>
      <c r="D193">
        <v>40.111069999999998</v>
      </c>
      <c r="E193">
        <v>-83.065415000000002</v>
      </c>
      <c r="F193" s="1">
        <v>45118</v>
      </c>
      <c r="G193">
        <v>10.7</v>
      </c>
      <c r="H193">
        <v>45</v>
      </c>
    </row>
    <row r="194" spans="1:8" x14ac:dyDescent="0.45">
      <c r="A194" t="s">
        <v>8</v>
      </c>
      <c r="B194">
        <v>390490038</v>
      </c>
      <c r="C194" t="s">
        <v>9</v>
      </c>
      <c r="D194">
        <v>40.111069999999998</v>
      </c>
      <c r="E194">
        <v>-83.065415000000002</v>
      </c>
      <c r="F194" s="1">
        <v>45119</v>
      </c>
      <c r="G194">
        <v>10.7</v>
      </c>
      <c r="H194">
        <v>45</v>
      </c>
    </row>
    <row r="195" spans="1:8" x14ac:dyDescent="0.45">
      <c r="A195" t="s">
        <v>8</v>
      </c>
      <c r="B195">
        <v>390490038</v>
      </c>
      <c r="C195" t="s">
        <v>9</v>
      </c>
      <c r="D195">
        <v>40.111069999999998</v>
      </c>
      <c r="E195">
        <v>-83.065415000000002</v>
      </c>
      <c r="F195" s="1">
        <v>45120</v>
      </c>
      <c r="G195">
        <v>6.4</v>
      </c>
      <c r="H195">
        <v>27</v>
      </c>
    </row>
    <row r="196" spans="1:8" x14ac:dyDescent="0.45">
      <c r="A196" t="s">
        <v>8</v>
      </c>
      <c r="B196">
        <v>390490038</v>
      </c>
      <c r="C196" t="s">
        <v>9</v>
      </c>
      <c r="D196">
        <v>40.111069999999998</v>
      </c>
      <c r="E196">
        <v>-83.065415000000002</v>
      </c>
      <c r="F196" s="1">
        <v>45121</v>
      </c>
      <c r="G196">
        <v>6</v>
      </c>
      <c r="H196">
        <v>25</v>
      </c>
    </row>
    <row r="197" spans="1:8" x14ac:dyDescent="0.45">
      <c r="A197" t="s">
        <v>8</v>
      </c>
      <c r="B197">
        <v>390490038</v>
      </c>
      <c r="C197" t="s">
        <v>9</v>
      </c>
      <c r="D197">
        <v>40.111069999999998</v>
      </c>
      <c r="E197">
        <v>-83.065415000000002</v>
      </c>
      <c r="F197" s="1">
        <v>45122</v>
      </c>
      <c r="G197">
        <v>8.5</v>
      </c>
      <c r="H197">
        <v>35</v>
      </c>
    </row>
    <row r="198" spans="1:8" x14ac:dyDescent="0.45">
      <c r="A198" t="s">
        <v>8</v>
      </c>
      <c r="B198">
        <v>390490038</v>
      </c>
      <c r="C198" t="s">
        <v>9</v>
      </c>
      <c r="D198">
        <v>40.111069999999998</v>
      </c>
      <c r="E198">
        <v>-83.065415000000002</v>
      </c>
      <c r="F198" s="1">
        <v>45123</v>
      </c>
      <c r="G198">
        <v>26.6</v>
      </c>
      <c r="H198">
        <v>81</v>
      </c>
    </row>
    <row r="199" spans="1:8" x14ac:dyDescent="0.45">
      <c r="A199" t="s">
        <v>8</v>
      </c>
      <c r="B199">
        <v>390490038</v>
      </c>
      <c r="C199" t="s">
        <v>9</v>
      </c>
      <c r="D199">
        <v>40.111069999999998</v>
      </c>
      <c r="E199">
        <v>-83.065415000000002</v>
      </c>
      <c r="F199" s="1">
        <v>45124</v>
      </c>
      <c r="G199">
        <v>46.4</v>
      </c>
      <c r="H199">
        <v>128</v>
      </c>
    </row>
    <row r="200" spans="1:8" x14ac:dyDescent="0.45">
      <c r="A200" t="s">
        <v>8</v>
      </c>
      <c r="B200">
        <v>390490038</v>
      </c>
      <c r="C200" t="s">
        <v>9</v>
      </c>
      <c r="D200">
        <v>40.111069999999998</v>
      </c>
      <c r="E200">
        <v>-83.065415000000002</v>
      </c>
      <c r="F200" s="1">
        <v>45125</v>
      </c>
      <c r="G200">
        <v>20.9</v>
      </c>
      <c r="H200">
        <v>70</v>
      </c>
    </row>
    <row r="201" spans="1:8" x14ac:dyDescent="0.45">
      <c r="A201" t="s">
        <v>8</v>
      </c>
      <c r="B201">
        <v>390490038</v>
      </c>
      <c r="C201" t="s">
        <v>9</v>
      </c>
      <c r="D201">
        <v>40.111069999999998</v>
      </c>
      <c r="E201">
        <v>-83.065415000000002</v>
      </c>
      <c r="F201" s="1">
        <v>45126</v>
      </c>
      <c r="G201">
        <v>16.5</v>
      </c>
      <c r="H201">
        <v>60</v>
      </c>
    </row>
    <row r="202" spans="1:8" x14ac:dyDescent="0.45">
      <c r="A202" t="s">
        <v>8</v>
      </c>
      <c r="B202">
        <v>390490038</v>
      </c>
      <c r="C202" t="s">
        <v>9</v>
      </c>
      <c r="D202">
        <v>40.111069999999998</v>
      </c>
      <c r="E202">
        <v>-83.065415000000002</v>
      </c>
      <c r="F202" s="1">
        <v>45127</v>
      </c>
      <c r="G202">
        <v>9.5</v>
      </c>
      <c r="H202">
        <v>40</v>
      </c>
    </row>
    <row r="203" spans="1:8" x14ac:dyDescent="0.45">
      <c r="A203" t="s">
        <v>8</v>
      </c>
      <c r="B203">
        <v>390490038</v>
      </c>
      <c r="C203" t="s">
        <v>9</v>
      </c>
      <c r="D203">
        <v>40.111069999999998</v>
      </c>
      <c r="E203">
        <v>-83.065415000000002</v>
      </c>
      <c r="F203" s="1">
        <v>45128</v>
      </c>
      <c r="G203">
        <v>5.7</v>
      </c>
      <c r="H203">
        <v>24</v>
      </c>
    </row>
    <row r="204" spans="1:8" x14ac:dyDescent="0.45">
      <c r="A204" t="s">
        <v>8</v>
      </c>
      <c r="B204">
        <v>390490038</v>
      </c>
      <c r="C204" t="s">
        <v>9</v>
      </c>
      <c r="D204">
        <v>40.111069999999998</v>
      </c>
      <c r="E204">
        <v>-83.065415000000002</v>
      </c>
      <c r="F204" s="1">
        <v>45129</v>
      </c>
      <c r="G204">
        <v>9.3000000000000007</v>
      </c>
      <c r="H204">
        <v>39</v>
      </c>
    </row>
    <row r="205" spans="1:8" x14ac:dyDescent="0.45">
      <c r="A205" t="s">
        <v>8</v>
      </c>
      <c r="B205">
        <v>390490038</v>
      </c>
      <c r="C205" t="s">
        <v>9</v>
      </c>
      <c r="D205">
        <v>40.111069999999998</v>
      </c>
      <c r="E205">
        <v>-83.065415000000002</v>
      </c>
      <c r="F205" s="1">
        <v>45130</v>
      </c>
      <c r="G205">
        <v>11.3</v>
      </c>
      <c r="H205">
        <v>47</v>
      </c>
    </row>
    <row r="206" spans="1:8" x14ac:dyDescent="0.45">
      <c r="A206" t="s">
        <v>8</v>
      </c>
      <c r="B206">
        <v>390490038</v>
      </c>
      <c r="C206" t="s">
        <v>9</v>
      </c>
      <c r="D206">
        <v>40.111069999999998</v>
      </c>
      <c r="E206">
        <v>-83.065415000000002</v>
      </c>
      <c r="F206" s="1">
        <v>45131</v>
      </c>
      <c r="G206">
        <v>10.7</v>
      </c>
      <c r="H206">
        <v>45</v>
      </c>
    </row>
    <row r="207" spans="1:8" x14ac:dyDescent="0.45">
      <c r="A207" t="s">
        <v>8</v>
      </c>
      <c r="B207">
        <v>390490038</v>
      </c>
      <c r="C207" t="s">
        <v>9</v>
      </c>
      <c r="D207">
        <v>40.111069999999998</v>
      </c>
      <c r="E207">
        <v>-83.065415000000002</v>
      </c>
      <c r="F207" s="1">
        <v>45132</v>
      </c>
      <c r="G207">
        <v>20.5</v>
      </c>
      <c r="H207">
        <v>69</v>
      </c>
    </row>
    <row r="208" spans="1:8" x14ac:dyDescent="0.45">
      <c r="A208" t="s">
        <v>8</v>
      </c>
      <c r="B208">
        <v>390490038</v>
      </c>
      <c r="C208" t="s">
        <v>9</v>
      </c>
      <c r="D208">
        <v>40.111069999999998</v>
      </c>
      <c r="E208">
        <v>-83.065415000000002</v>
      </c>
      <c r="F208" s="1">
        <v>45133</v>
      </c>
      <c r="G208">
        <v>20.8</v>
      </c>
      <c r="H208">
        <v>69</v>
      </c>
    </row>
    <row r="209" spans="1:8" x14ac:dyDescent="0.45">
      <c r="A209" t="s">
        <v>8</v>
      </c>
      <c r="B209">
        <v>390490038</v>
      </c>
      <c r="C209" t="s">
        <v>9</v>
      </c>
      <c r="D209">
        <v>40.111069999999998</v>
      </c>
      <c r="E209">
        <v>-83.065415000000002</v>
      </c>
      <c r="F209" s="1">
        <v>45134</v>
      </c>
      <c r="G209">
        <v>14.7</v>
      </c>
      <c r="H209">
        <v>56</v>
      </c>
    </row>
    <row r="210" spans="1:8" x14ac:dyDescent="0.45">
      <c r="A210" t="s">
        <v>8</v>
      </c>
      <c r="B210">
        <v>390490038</v>
      </c>
      <c r="C210" t="s">
        <v>9</v>
      </c>
      <c r="D210">
        <v>40.111069999999998</v>
      </c>
      <c r="E210">
        <v>-83.065415000000002</v>
      </c>
      <c r="F210" s="1">
        <v>45135</v>
      </c>
      <c r="G210">
        <v>6.9</v>
      </c>
      <c r="H210">
        <v>29</v>
      </c>
    </row>
    <row r="211" spans="1:8" x14ac:dyDescent="0.45">
      <c r="A211" t="s">
        <v>8</v>
      </c>
      <c r="B211">
        <v>390490038</v>
      </c>
      <c r="C211" t="s">
        <v>9</v>
      </c>
      <c r="D211">
        <v>40.111069999999998</v>
      </c>
      <c r="E211">
        <v>-83.065415000000002</v>
      </c>
      <c r="F211" s="1">
        <v>45136</v>
      </c>
      <c r="G211">
        <v>4.4000000000000004</v>
      </c>
      <c r="H211">
        <v>18</v>
      </c>
    </row>
    <row r="212" spans="1:8" x14ac:dyDescent="0.45">
      <c r="A212" t="s">
        <v>8</v>
      </c>
      <c r="B212">
        <v>390490038</v>
      </c>
      <c r="C212" t="s">
        <v>9</v>
      </c>
      <c r="D212">
        <v>40.111069999999998</v>
      </c>
      <c r="E212">
        <v>-83.065415000000002</v>
      </c>
      <c r="F212" s="1">
        <v>45137</v>
      </c>
      <c r="G212">
        <v>5.6</v>
      </c>
      <c r="H212">
        <v>23</v>
      </c>
    </row>
    <row r="213" spans="1:8" x14ac:dyDescent="0.45">
      <c r="A213" t="s">
        <v>8</v>
      </c>
      <c r="B213">
        <v>390490038</v>
      </c>
      <c r="C213" t="s">
        <v>9</v>
      </c>
      <c r="D213">
        <v>40.111069999999998</v>
      </c>
      <c r="E213">
        <v>-83.065415000000002</v>
      </c>
      <c r="F213" s="1">
        <v>45138</v>
      </c>
      <c r="G213">
        <v>5.3</v>
      </c>
      <c r="H213">
        <v>22</v>
      </c>
    </row>
    <row r="214" spans="1:8" x14ac:dyDescent="0.45">
      <c r="A214" t="s">
        <v>8</v>
      </c>
      <c r="B214">
        <v>390490038</v>
      </c>
      <c r="C214" t="s">
        <v>9</v>
      </c>
      <c r="D214">
        <v>40.111069999999998</v>
      </c>
      <c r="E214">
        <v>-83.065415000000002</v>
      </c>
      <c r="F214" s="1">
        <v>45139</v>
      </c>
      <c r="G214">
        <v>10.5</v>
      </c>
      <c r="H214">
        <v>44</v>
      </c>
    </row>
    <row r="215" spans="1:8" x14ac:dyDescent="0.45">
      <c r="A215" t="s">
        <v>8</v>
      </c>
      <c r="B215">
        <v>390490038</v>
      </c>
      <c r="C215" t="s">
        <v>9</v>
      </c>
      <c r="D215">
        <v>40.111069999999998</v>
      </c>
      <c r="E215">
        <v>-83.065415000000002</v>
      </c>
      <c r="F215" s="1">
        <v>45140</v>
      </c>
      <c r="G215">
        <v>20.399999999999999</v>
      </c>
      <c r="H215">
        <v>68</v>
      </c>
    </row>
    <row r="216" spans="1:8" x14ac:dyDescent="0.45">
      <c r="A216" t="s">
        <v>8</v>
      </c>
      <c r="B216">
        <v>390490038</v>
      </c>
      <c r="C216" t="s">
        <v>9</v>
      </c>
      <c r="D216">
        <v>40.111069999999998</v>
      </c>
      <c r="E216">
        <v>-83.065415000000002</v>
      </c>
      <c r="F216" s="1">
        <v>45141</v>
      </c>
      <c r="G216">
        <v>17.899999999999999</v>
      </c>
      <c r="H216">
        <v>63</v>
      </c>
    </row>
    <row r="217" spans="1:8" x14ac:dyDescent="0.45">
      <c r="A217" t="s">
        <v>8</v>
      </c>
      <c r="B217">
        <v>390490038</v>
      </c>
      <c r="C217" t="s">
        <v>9</v>
      </c>
      <c r="D217">
        <v>40.111069999999998</v>
      </c>
      <c r="E217">
        <v>-83.065415000000002</v>
      </c>
      <c r="F217" s="1">
        <v>45142</v>
      </c>
      <c r="G217">
        <v>18</v>
      </c>
      <c r="H217">
        <v>63</v>
      </c>
    </row>
    <row r="218" spans="1:8" x14ac:dyDescent="0.45">
      <c r="A218" t="s">
        <v>8</v>
      </c>
      <c r="B218">
        <v>390490038</v>
      </c>
      <c r="C218" t="s">
        <v>9</v>
      </c>
      <c r="D218">
        <v>40.111069999999998</v>
      </c>
      <c r="E218">
        <v>-83.065415000000002</v>
      </c>
      <c r="F218" s="1">
        <v>45143</v>
      </c>
      <c r="G218">
        <v>17.600000000000001</v>
      </c>
      <c r="H218">
        <v>63</v>
      </c>
    </row>
    <row r="219" spans="1:8" x14ac:dyDescent="0.45">
      <c r="A219" t="s">
        <v>8</v>
      </c>
      <c r="B219">
        <v>390490038</v>
      </c>
      <c r="C219" t="s">
        <v>9</v>
      </c>
      <c r="D219">
        <v>40.111069999999998</v>
      </c>
      <c r="E219">
        <v>-83.065415000000002</v>
      </c>
      <c r="F219" s="1">
        <v>45144</v>
      </c>
      <c r="G219">
        <v>9.1999999999999993</v>
      </c>
      <c r="H219">
        <v>38</v>
      </c>
    </row>
    <row r="220" spans="1:8" x14ac:dyDescent="0.45">
      <c r="A220" t="s">
        <v>8</v>
      </c>
      <c r="B220">
        <v>390490038</v>
      </c>
      <c r="C220" t="s">
        <v>9</v>
      </c>
      <c r="D220">
        <v>40.111069999999998</v>
      </c>
      <c r="E220">
        <v>-83.065415000000002</v>
      </c>
      <c r="F220" s="1">
        <v>45145</v>
      </c>
      <c r="G220">
        <v>4</v>
      </c>
      <c r="H220">
        <v>17</v>
      </c>
    </row>
    <row r="221" spans="1:8" x14ac:dyDescent="0.45">
      <c r="A221" t="s">
        <v>8</v>
      </c>
      <c r="B221">
        <v>390490038</v>
      </c>
      <c r="C221" t="s">
        <v>9</v>
      </c>
      <c r="D221">
        <v>40.111069999999998</v>
      </c>
      <c r="E221">
        <v>-83.065415000000002</v>
      </c>
      <c r="F221" s="1">
        <v>45146</v>
      </c>
      <c r="G221">
        <v>6.8</v>
      </c>
      <c r="H221">
        <v>28</v>
      </c>
    </row>
    <row r="222" spans="1:8" x14ac:dyDescent="0.45">
      <c r="A222" t="s">
        <v>8</v>
      </c>
      <c r="B222">
        <v>390490038</v>
      </c>
      <c r="C222" t="s">
        <v>9</v>
      </c>
      <c r="D222">
        <v>40.111069999999998</v>
      </c>
      <c r="E222">
        <v>-83.065415000000002</v>
      </c>
      <c r="F222" s="1">
        <v>45147</v>
      </c>
      <c r="G222">
        <v>10.4</v>
      </c>
      <c r="H222">
        <v>43</v>
      </c>
    </row>
    <row r="223" spans="1:8" x14ac:dyDescent="0.45">
      <c r="A223" t="s">
        <v>8</v>
      </c>
      <c r="B223">
        <v>390490038</v>
      </c>
      <c r="C223" t="s">
        <v>9</v>
      </c>
      <c r="D223">
        <v>40.111069999999998</v>
      </c>
      <c r="E223">
        <v>-83.065415000000002</v>
      </c>
      <c r="F223" s="1">
        <v>45148</v>
      </c>
      <c r="G223">
        <v>7</v>
      </c>
      <c r="H223">
        <v>29</v>
      </c>
    </row>
    <row r="224" spans="1:8" x14ac:dyDescent="0.45">
      <c r="A224" t="s">
        <v>8</v>
      </c>
      <c r="B224">
        <v>390490038</v>
      </c>
      <c r="C224" t="s">
        <v>9</v>
      </c>
      <c r="D224">
        <v>40.111069999999998</v>
      </c>
      <c r="E224">
        <v>-83.065415000000002</v>
      </c>
      <c r="F224" s="1">
        <v>45149</v>
      </c>
      <c r="G224">
        <v>12.1</v>
      </c>
      <c r="H224">
        <v>51</v>
      </c>
    </row>
    <row r="225" spans="1:8" x14ac:dyDescent="0.45">
      <c r="A225" t="s">
        <v>8</v>
      </c>
      <c r="B225">
        <v>390490038</v>
      </c>
      <c r="C225" t="s">
        <v>9</v>
      </c>
      <c r="D225">
        <v>40.111069999999998</v>
      </c>
      <c r="E225">
        <v>-83.065415000000002</v>
      </c>
      <c r="F225" s="1">
        <v>45150</v>
      </c>
      <c r="G225">
        <v>7.3</v>
      </c>
      <c r="H225">
        <v>30</v>
      </c>
    </row>
    <row r="226" spans="1:8" x14ac:dyDescent="0.45">
      <c r="A226" t="s">
        <v>8</v>
      </c>
      <c r="B226">
        <v>390490038</v>
      </c>
      <c r="C226" t="s">
        <v>9</v>
      </c>
      <c r="D226">
        <v>40.111069999999998</v>
      </c>
      <c r="E226">
        <v>-83.065415000000002</v>
      </c>
      <c r="F226" s="1">
        <v>45151</v>
      </c>
      <c r="G226">
        <v>5.8</v>
      </c>
      <c r="H226">
        <v>24</v>
      </c>
    </row>
    <row r="227" spans="1:8" x14ac:dyDescent="0.45">
      <c r="A227" t="s">
        <v>8</v>
      </c>
      <c r="B227">
        <v>390490038</v>
      </c>
      <c r="C227" t="s">
        <v>9</v>
      </c>
      <c r="D227">
        <v>40.111069999999998</v>
      </c>
      <c r="E227">
        <v>-83.065415000000002</v>
      </c>
      <c r="F227" s="1">
        <v>45152</v>
      </c>
      <c r="G227">
        <v>5.5</v>
      </c>
      <c r="H227">
        <v>23</v>
      </c>
    </row>
    <row r="228" spans="1:8" x14ac:dyDescent="0.45">
      <c r="A228" t="s">
        <v>8</v>
      </c>
      <c r="B228">
        <v>390490038</v>
      </c>
      <c r="C228" t="s">
        <v>9</v>
      </c>
      <c r="D228">
        <v>40.111069999999998</v>
      </c>
      <c r="E228">
        <v>-83.065415000000002</v>
      </c>
      <c r="F228" s="1">
        <v>45153</v>
      </c>
      <c r="G228">
        <v>3.4</v>
      </c>
      <c r="H228">
        <v>14</v>
      </c>
    </row>
    <row r="229" spans="1:8" x14ac:dyDescent="0.45">
      <c r="A229" t="s">
        <v>8</v>
      </c>
      <c r="B229">
        <v>390490038</v>
      </c>
      <c r="C229" t="s">
        <v>9</v>
      </c>
      <c r="D229">
        <v>40.111069999999998</v>
      </c>
      <c r="E229">
        <v>-83.065415000000002</v>
      </c>
      <c r="F229" s="1">
        <v>45154</v>
      </c>
      <c r="G229">
        <v>14.3</v>
      </c>
      <c r="H229">
        <v>56</v>
      </c>
    </row>
    <row r="230" spans="1:8" x14ac:dyDescent="0.45">
      <c r="A230" t="s">
        <v>8</v>
      </c>
      <c r="B230">
        <v>390490038</v>
      </c>
      <c r="C230" t="s">
        <v>9</v>
      </c>
      <c r="D230">
        <v>40.111069999999998</v>
      </c>
      <c r="E230">
        <v>-83.065415000000002</v>
      </c>
      <c r="F230" s="1">
        <v>45155</v>
      </c>
      <c r="G230">
        <v>11.2</v>
      </c>
      <c r="H230">
        <v>47</v>
      </c>
    </row>
    <row r="231" spans="1:8" x14ac:dyDescent="0.45">
      <c r="A231" t="s">
        <v>8</v>
      </c>
      <c r="B231">
        <v>390490038</v>
      </c>
      <c r="C231" t="s">
        <v>9</v>
      </c>
      <c r="D231">
        <v>40.111069999999998</v>
      </c>
      <c r="E231">
        <v>-83.065415000000002</v>
      </c>
      <c r="F231" s="1">
        <v>45156</v>
      </c>
      <c r="G231">
        <v>16.399999999999999</v>
      </c>
      <c r="H231">
        <v>60</v>
      </c>
    </row>
    <row r="232" spans="1:8" x14ac:dyDescent="0.45">
      <c r="A232" t="s">
        <v>8</v>
      </c>
      <c r="B232">
        <v>390490038</v>
      </c>
      <c r="C232" t="s">
        <v>9</v>
      </c>
      <c r="D232">
        <v>40.111069999999998</v>
      </c>
      <c r="E232">
        <v>-83.065415000000002</v>
      </c>
      <c r="F232" s="1">
        <v>45157</v>
      </c>
      <c r="G232">
        <v>20.6</v>
      </c>
      <c r="H232">
        <v>69</v>
      </c>
    </row>
    <row r="233" spans="1:8" x14ac:dyDescent="0.45">
      <c r="A233" t="s">
        <v>8</v>
      </c>
      <c r="B233">
        <v>390490038</v>
      </c>
      <c r="C233" t="s">
        <v>9</v>
      </c>
      <c r="D233">
        <v>40.111069999999998</v>
      </c>
      <c r="E233">
        <v>-83.065415000000002</v>
      </c>
      <c r="F233" s="1">
        <v>45158</v>
      </c>
      <c r="G233">
        <v>15.6</v>
      </c>
      <c r="H233">
        <v>58</v>
      </c>
    </row>
    <row r="234" spans="1:8" x14ac:dyDescent="0.45">
      <c r="A234" t="s">
        <v>8</v>
      </c>
      <c r="B234">
        <v>390490038</v>
      </c>
      <c r="C234" t="s">
        <v>9</v>
      </c>
      <c r="D234">
        <v>40.111069999999998</v>
      </c>
      <c r="E234">
        <v>-83.065415000000002</v>
      </c>
      <c r="F234" s="1">
        <v>45159</v>
      </c>
      <c r="G234">
        <v>14.2</v>
      </c>
      <c r="H234">
        <v>55</v>
      </c>
    </row>
    <row r="235" spans="1:8" x14ac:dyDescent="0.45">
      <c r="A235" t="s">
        <v>8</v>
      </c>
      <c r="B235">
        <v>390490038</v>
      </c>
      <c r="C235" t="s">
        <v>9</v>
      </c>
      <c r="D235">
        <v>40.111069999999998</v>
      </c>
      <c r="E235">
        <v>-83.065415000000002</v>
      </c>
      <c r="F235" s="1">
        <v>45160</v>
      </c>
      <c r="G235">
        <v>11.1</v>
      </c>
      <c r="H235">
        <v>46</v>
      </c>
    </row>
    <row r="236" spans="1:8" x14ac:dyDescent="0.45">
      <c r="A236" t="s">
        <v>8</v>
      </c>
      <c r="B236">
        <v>390490038</v>
      </c>
      <c r="C236" t="s">
        <v>9</v>
      </c>
      <c r="D236">
        <v>40.111069999999998</v>
      </c>
      <c r="E236">
        <v>-83.065415000000002</v>
      </c>
      <c r="F236" s="1">
        <v>45161</v>
      </c>
      <c r="G236">
        <v>11.6</v>
      </c>
      <c r="H236">
        <v>48</v>
      </c>
    </row>
    <row r="237" spans="1:8" x14ac:dyDescent="0.45">
      <c r="A237" t="s">
        <v>8</v>
      </c>
      <c r="B237">
        <v>390490038</v>
      </c>
      <c r="C237" t="s">
        <v>9</v>
      </c>
      <c r="D237">
        <v>40.111069999999998</v>
      </c>
      <c r="E237">
        <v>-83.065415000000002</v>
      </c>
      <c r="F237" s="1">
        <v>45162</v>
      </c>
      <c r="G237">
        <v>6.9</v>
      </c>
      <c r="H237">
        <v>29</v>
      </c>
    </row>
    <row r="238" spans="1:8" x14ac:dyDescent="0.45">
      <c r="A238" t="s">
        <v>8</v>
      </c>
      <c r="B238">
        <v>390490038</v>
      </c>
      <c r="C238" t="s">
        <v>9</v>
      </c>
      <c r="D238">
        <v>40.111069999999998</v>
      </c>
      <c r="E238">
        <v>-83.065415000000002</v>
      </c>
      <c r="F238" s="1">
        <v>45163</v>
      </c>
      <c r="G238">
        <v>11.8</v>
      </c>
      <c r="H238">
        <v>49</v>
      </c>
    </row>
    <row r="239" spans="1:8" x14ac:dyDescent="0.45">
      <c r="A239" t="s">
        <v>8</v>
      </c>
      <c r="B239">
        <v>390490038</v>
      </c>
      <c r="C239" t="s">
        <v>9</v>
      </c>
      <c r="D239">
        <v>40.111069999999998</v>
      </c>
      <c r="E239">
        <v>-83.065415000000002</v>
      </c>
      <c r="F239" s="1">
        <v>45164</v>
      </c>
      <c r="G239">
        <v>6.9</v>
      </c>
      <c r="H239">
        <v>29</v>
      </c>
    </row>
    <row r="240" spans="1:8" x14ac:dyDescent="0.45">
      <c r="A240" t="s">
        <v>8</v>
      </c>
      <c r="B240">
        <v>390490038</v>
      </c>
      <c r="C240" t="s">
        <v>9</v>
      </c>
      <c r="D240">
        <v>40.111069999999998</v>
      </c>
      <c r="E240">
        <v>-83.065415000000002</v>
      </c>
      <c r="F240" s="1">
        <v>45165</v>
      </c>
      <c r="G240">
        <v>5.6</v>
      </c>
      <c r="H240">
        <v>23</v>
      </c>
    </row>
    <row r="241" spans="1:8" x14ac:dyDescent="0.45">
      <c r="A241" t="s">
        <v>8</v>
      </c>
      <c r="B241">
        <v>390490038</v>
      </c>
      <c r="C241" t="s">
        <v>9</v>
      </c>
      <c r="D241">
        <v>40.111069999999998</v>
      </c>
      <c r="E241">
        <v>-83.065415000000002</v>
      </c>
      <c r="F241" s="1">
        <v>45166</v>
      </c>
      <c r="G241">
        <v>6.2</v>
      </c>
      <c r="H241">
        <v>26</v>
      </c>
    </row>
    <row r="242" spans="1:8" x14ac:dyDescent="0.45">
      <c r="A242" t="s">
        <v>8</v>
      </c>
      <c r="B242">
        <v>390490038</v>
      </c>
      <c r="C242" t="s">
        <v>9</v>
      </c>
      <c r="D242">
        <v>40.111069999999998</v>
      </c>
      <c r="E242">
        <v>-83.065415000000002</v>
      </c>
      <c r="F242" s="1">
        <v>45167</v>
      </c>
      <c r="G242">
        <v>6.8</v>
      </c>
      <c r="H242">
        <v>28</v>
      </c>
    </row>
    <row r="243" spans="1:8" x14ac:dyDescent="0.45">
      <c r="A243" t="s">
        <v>8</v>
      </c>
      <c r="B243">
        <v>390490038</v>
      </c>
      <c r="C243" t="s">
        <v>9</v>
      </c>
      <c r="D243">
        <v>40.111069999999998</v>
      </c>
      <c r="E243">
        <v>-83.065415000000002</v>
      </c>
      <c r="F243" s="1">
        <v>45168</v>
      </c>
      <c r="G243">
        <v>4.8</v>
      </c>
      <c r="H243">
        <v>20</v>
      </c>
    </row>
    <row r="244" spans="1:8" x14ac:dyDescent="0.45">
      <c r="A244" t="s">
        <v>8</v>
      </c>
      <c r="B244">
        <v>390490038</v>
      </c>
      <c r="C244" t="s">
        <v>9</v>
      </c>
      <c r="D244">
        <v>40.111069999999998</v>
      </c>
      <c r="E244">
        <v>-83.065415000000002</v>
      </c>
      <c r="F244" s="1">
        <v>45169</v>
      </c>
      <c r="G244">
        <v>3.8</v>
      </c>
      <c r="H244">
        <v>16</v>
      </c>
    </row>
    <row r="245" spans="1:8" x14ac:dyDescent="0.45">
      <c r="A245" t="s">
        <v>10</v>
      </c>
      <c r="B245">
        <v>390030009</v>
      </c>
      <c r="C245" t="s">
        <v>11</v>
      </c>
      <c r="D245">
        <v>40.770944000933198</v>
      </c>
      <c r="E245">
        <v>-84.053899999999999</v>
      </c>
      <c r="F245" s="1">
        <v>44927</v>
      </c>
      <c r="G245">
        <v>10.4</v>
      </c>
      <c r="H245">
        <v>43</v>
      </c>
    </row>
    <row r="246" spans="1:8" x14ac:dyDescent="0.45">
      <c r="A246" t="s">
        <v>10</v>
      </c>
      <c r="B246">
        <v>390030009</v>
      </c>
      <c r="C246" t="s">
        <v>11</v>
      </c>
      <c r="D246">
        <v>40.770944000933198</v>
      </c>
      <c r="E246">
        <v>-84.053899999999999</v>
      </c>
      <c r="F246" s="1">
        <v>44928</v>
      </c>
      <c r="G246">
        <v>6.5</v>
      </c>
      <c r="H246">
        <v>27</v>
      </c>
    </row>
    <row r="247" spans="1:8" x14ac:dyDescent="0.45">
      <c r="A247" t="s">
        <v>10</v>
      </c>
      <c r="B247">
        <v>390030009</v>
      </c>
      <c r="C247" t="s">
        <v>11</v>
      </c>
      <c r="D247">
        <v>40.770944000933198</v>
      </c>
      <c r="E247">
        <v>-84.053899999999999</v>
      </c>
      <c r="F247" s="1">
        <v>44929</v>
      </c>
      <c r="G247">
        <v>4.4000000000000004</v>
      </c>
      <c r="H247">
        <v>18</v>
      </c>
    </row>
    <row r="248" spans="1:8" x14ac:dyDescent="0.45">
      <c r="A248" t="s">
        <v>10</v>
      </c>
      <c r="B248">
        <v>390030009</v>
      </c>
      <c r="C248" t="s">
        <v>11</v>
      </c>
      <c r="D248">
        <v>40.770944000933198</v>
      </c>
      <c r="E248">
        <v>-84.053899999999999</v>
      </c>
      <c r="F248" s="1">
        <v>44930</v>
      </c>
      <c r="G248">
        <v>5.2</v>
      </c>
      <c r="H248">
        <v>22</v>
      </c>
    </row>
    <row r="249" spans="1:8" x14ac:dyDescent="0.45">
      <c r="A249" t="s">
        <v>10</v>
      </c>
      <c r="B249">
        <v>390030009</v>
      </c>
      <c r="C249" t="s">
        <v>11</v>
      </c>
      <c r="D249">
        <v>40.770944000933198</v>
      </c>
      <c r="E249">
        <v>-84.053899999999999</v>
      </c>
      <c r="F249" s="1">
        <v>44931</v>
      </c>
      <c r="G249">
        <v>4.8</v>
      </c>
      <c r="H249">
        <v>20</v>
      </c>
    </row>
    <row r="250" spans="1:8" x14ac:dyDescent="0.45">
      <c r="A250" t="s">
        <v>10</v>
      </c>
      <c r="B250">
        <v>390030009</v>
      </c>
      <c r="C250" t="s">
        <v>11</v>
      </c>
      <c r="D250">
        <v>40.770944000933198</v>
      </c>
      <c r="E250">
        <v>-84.053899999999999</v>
      </c>
      <c r="F250" s="1">
        <v>44932</v>
      </c>
      <c r="G250">
        <v>6.3</v>
      </c>
      <c r="H250">
        <v>26</v>
      </c>
    </row>
    <row r="251" spans="1:8" x14ac:dyDescent="0.45">
      <c r="A251" t="s">
        <v>10</v>
      </c>
      <c r="B251">
        <v>390030009</v>
      </c>
      <c r="C251" t="s">
        <v>11</v>
      </c>
      <c r="D251">
        <v>40.770944000933198</v>
      </c>
      <c r="E251">
        <v>-84.053899999999999</v>
      </c>
      <c r="F251" s="1">
        <v>44933</v>
      </c>
      <c r="G251">
        <v>5.3</v>
      </c>
      <c r="H251">
        <v>22</v>
      </c>
    </row>
    <row r="252" spans="1:8" x14ac:dyDescent="0.45">
      <c r="A252" t="s">
        <v>10</v>
      </c>
      <c r="B252">
        <v>390030009</v>
      </c>
      <c r="C252" t="s">
        <v>11</v>
      </c>
      <c r="D252">
        <v>40.770944000933198</v>
      </c>
      <c r="E252">
        <v>-84.053899999999999</v>
      </c>
      <c r="F252" s="1">
        <v>44934</v>
      </c>
      <c r="G252">
        <v>9.6999999999999993</v>
      </c>
      <c r="H252">
        <v>40</v>
      </c>
    </row>
    <row r="253" spans="1:8" x14ac:dyDescent="0.45">
      <c r="A253" t="s">
        <v>10</v>
      </c>
      <c r="B253">
        <v>390030009</v>
      </c>
      <c r="C253" t="s">
        <v>11</v>
      </c>
      <c r="D253">
        <v>40.770944000933198</v>
      </c>
      <c r="E253">
        <v>-84.053899999999999</v>
      </c>
      <c r="F253" s="1">
        <v>44935</v>
      </c>
      <c r="G253">
        <v>13.1</v>
      </c>
      <c r="H253">
        <v>53</v>
      </c>
    </row>
    <row r="254" spans="1:8" x14ac:dyDescent="0.45">
      <c r="A254" t="s">
        <v>10</v>
      </c>
      <c r="B254">
        <v>390030009</v>
      </c>
      <c r="C254" t="s">
        <v>11</v>
      </c>
      <c r="D254">
        <v>40.770944000933198</v>
      </c>
      <c r="E254">
        <v>-84.053899999999999</v>
      </c>
      <c r="F254" s="1">
        <v>44936</v>
      </c>
      <c r="G254">
        <v>12.9</v>
      </c>
      <c r="H254">
        <v>53</v>
      </c>
    </row>
    <row r="255" spans="1:8" x14ac:dyDescent="0.45">
      <c r="A255" t="s">
        <v>10</v>
      </c>
      <c r="B255">
        <v>390030009</v>
      </c>
      <c r="C255" t="s">
        <v>11</v>
      </c>
      <c r="D255">
        <v>40.770944000933198</v>
      </c>
      <c r="E255">
        <v>-84.053899999999999</v>
      </c>
      <c r="F255" s="1">
        <v>44937</v>
      </c>
      <c r="G255">
        <v>11.4</v>
      </c>
      <c r="H255">
        <v>48</v>
      </c>
    </row>
    <row r="256" spans="1:8" x14ac:dyDescent="0.45">
      <c r="A256" t="s">
        <v>10</v>
      </c>
      <c r="B256">
        <v>390030009</v>
      </c>
      <c r="C256" t="s">
        <v>11</v>
      </c>
      <c r="D256">
        <v>40.770944000933198</v>
      </c>
      <c r="E256">
        <v>-84.053899999999999</v>
      </c>
      <c r="F256" s="1">
        <v>44938</v>
      </c>
      <c r="G256">
        <v>14.6</v>
      </c>
      <c r="H256">
        <v>56</v>
      </c>
    </row>
    <row r="257" spans="1:8" x14ac:dyDescent="0.45">
      <c r="A257" t="s">
        <v>10</v>
      </c>
      <c r="B257">
        <v>390030009</v>
      </c>
      <c r="C257" t="s">
        <v>11</v>
      </c>
      <c r="D257">
        <v>40.770944000933198</v>
      </c>
      <c r="E257">
        <v>-84.053899999999999</v>
      </c>
      <c r="F257" s="1">
        <v>44939</v>
      </c>
      <c r="G257">
        <v>2.4</v>
      </c>
      <c r="H257">
        <v>10</v>
      </c>
    </row>
    <row r="258" spans="1:8" x14ac:dyDescent="0.45">
      <c r="A258" t="s">
        <v>10</v>
      </c>
      <c r="B258">
        <v>390030009</v>
      </c>
      <c r="C258" t="s">
        <v>11</v>
      </c>
      <c r="D258">
        <v>40.770944000933198</v>
      </c>
      <c r="E258">
        <v>-84.053899999999999</v>
      </c>
      <c r="F258" s="1">
        <v>44940</v>
      </c>
      <c r="G258">
        <v>3.7</v>
      </c>
      <c r="H258">
        <v>15</v>
      </c>
    </row>
    <row r="259" spans="1:8" x14ac:dyDescent="0.45">
      <c r="A259" t="s">
        <v>10</v>
      </c>
      <c r="B259">
        <v>390030009</v>
      </c>
      <c r="C259" t="s">
        <v>11</v>
      </c>
      <c r="D259">
        <v>40.770944000933198</v>
      </c>
      <c r="E259">
        <v>-84.053899999999999</v>
      </c>
      <c r="F259" s="1">
        <v>44941</v>
      </c>
      <c r="G259">
        <v>5.4</v>
      </c>
      <c r="H259">
        <v>23</v>
      </c>
    </row>
    <row r="260" spans="1:8" x14ac:dyDescent="0.45">
      <c r="A260" t="s">
        <v>10</v>
      </c>
      <c r="B260">
        <v>390030009</v>
      </c>
      <c r="C260" t="s">
        <v>11</v>
      </c>
      <c r="D260">
        <v>40.770944000933198</v>
      </c>
      <c r="E260">
        <v>-84.053899999999999</v>
      </c>
      <c r="F260" s="1">
        <v>44942</v>
      </c>
      <c r="G260">
        <v>5.0999999999999996</v>
      </c>
      <c r="H260">
        <v>21</v>
      </c>
    </row>
    <row r="261" spans="1:8" x14ac:dyDescent="0.45">
      <c r="A261" t="s">
        <v>10</v>
      </c>
      <c r="B261">
        <v>390030009</v>
      </c>
      <c r="C261" t="s">
        <v>11</v>
      </c>
      <c r="D261">
        <v>40.770944000933198</v>
      </c>
      <c r="E261">
        <v>-84.053899999999999</v>
      </c>
      <c r="F261" s="1">
        <v>44943</v>
      </c>
      <c r="G261">
        <v>6.2</v>
      </c>
      <c r="H261">
        <v>26</v>
      </c>
    </row>
    <row r="262" spans="1:8" x14ac:dyDescent="0.45">
      <c r="A262" t="s">
        <v>10</v>
      </c>
      <c r="B262">
        <v>390030009</v>
      </c>
      <c r="C262" t="s">
        <v>11</v>
      </c>
      <c r="D262">
        <v>40.770944000933198</v>
      </c>
      <c r="E262">
        <v>-84.053899999999999</v>
      </c>
      <c r="F262" s="1">
        <v>44944</v>
      </c>
      <c r="G262">
        <v>11.4</v>
      </c>
      <c r="H262">
        <v>48</v>
      </c>
    </row>
    <row r="263" spans="1:8" x14ac:dyDescent="0.45">
      <c r="A263" t="s">
        <v>10</v>
      </c>
      <c r="B263">
        <v>390030009</v>
      </c>
      <c r="C263" t="s">
        <v>11</v>
      </c>
      <c r="D263">
        <v>40.770944000933198</v>
      </c>
      <c r="E263">
        <v>-84.053899999999999</v>
      </c>
      <c r="F263" s="1">
        <v>44945</v>
      </c>
      <c r="G263">
        <v>4.2</v>
      </c>
      <c r="H263">
        <v>18</v>
      </c>
    </row>
    <row r="264" spans="1:8" x14ac:dyDescent="0.45">
      <c r="A264" t="s">
        <v>10</v>
      </c>
      <c r="B264">
        <v>390030009</v>
      </c>
      <c r="C264" t="s">
        <v>11</v>
      </c>
      <c r="D264">
        <v>40.770944000933198</v>
      </c>
      <c r="E264">
        <v>-84.053899999999999</v>
      </c>
      <c r="F264" s="1">
        <v>44946</v>
      </c>
      <c r="G264">
        <v>3.9</v>
      </c>
      <c r="H264">
        <v>16</v>
      </c>
    </row>
    <row r="265" spans="1:8" x14ac:dyDescent="0.45">
      <c r="A265" t="s">
        <v>10</v>
      </c>
      <c r="B265">
        <v>390030009</v>
      </c>
      <c r="C265" t="s">
        <v>11</v>
      </c>
      <c r="D265">
        <v>40.770944000933198</v>
      </c>
      <c r="E265">
        <v>-84.053899999999999</v>
      </c>
      <c r="F265" s="1">
        <v>44947</v>
      </c>
      <c r="G265">
        <v>6.5</v>
      </c>
      <c r="H265">
        <v>27</v>
      </c>
    </row>
    <row r="266" spans="1:8" x14ac:dyDescent="0.45">
      <c r="A266" t="s">
        <v>10</v>
      </c>
      <c r="B266">
        <v>390030009</v>
      </c>
      <c r="C266" t="s">
        <v>11</v>
      </c>
      <c r="D266">
        <v>40.770944000933198</v>
      </c>
      <c r="E266">
        <v>-84.053899999999999</v>
      </c>
      <c r="F266" s="1">
        <v>44948</v>
      </c>
      <c r="G266">
        <v>7.6</v>
      </c>
      <c r="H266">
        <v>32</v>
      </c>
    </row>
    <row r="267" spans="1:8" x14ac:dyDescent="0.45">
      <c r="A267" t="s">
        <v>10</v>
      </c>
      <c r="B267">
        <v>390030009</v>
      </c>
      <c r="C267" t="s">
        <v>11</v>
      </c>
      <c r="D267">
        <v>40.770944000933198</v>
      </c>
      <c r="E267">
        <v>-84.053899999999999</v>
      </c>
      <c r="F267" s="1">
        <v>44949</v>
      </c>
      <c r="G267">
        <v>9.1</v>
      </c>
      <c r="H267">
        <v>38</v>
      </c>
    </row>
    <row r="268" spans="1:8" x14ac:dyDescent="0.45">
      <c r="A268" t="s">
        <v>10</v>
      </c>
      <c r="B268">
        <v>390030009</v>
      </c>
      <c r="C268" t="s">
        <v>11</v>
      </c>
      <c r="D268">
        <v>40.770944000933198</v>
      </c>
      <c r="E268">
        <v>-84.053899999999999</v>
      </c>
      <c r="F268" s="1">
        <v>44950</v>
      </c>
      <c r="G268">
        <v>17.600000000000001</v>
      </c>
      <c r="H268">
        <v>63</v>
      </c>
    </row>
    <row r="269" spans="1:8" x14ac:dyDescent="0.45">
      <c r="A269" t="s">
        <v>10</v>
      </c>
      <c r="B269">
        <v>390030009</v>
      </c>
      <c r="C269" t="s">
        <v>11</v>
      </c>
      <c r="D269">
        <v>40.770944000933198</v>
      </c>
      <c r="E269">
        <v>-84.053899999999999</v>
      </c>
      <c r="F269" s="1">
        <v>44951</v>
      </c>
      <c r="G269">
        <v>8.8000000000000007</v>
      </c>
      <c r="H269">
        <v>37</v>
      </c>
    </row>
    <row r="270" spans="1:8" x14ac:dyDescent="0.45">
      <c r="A270" t="s">
        <v>10</v>
      </c>
      <c r="B270">
        <v>390030009</v>
      </c>
      <c r="C270" t="s">
        <v>11</v>
      </c>
      <c r="D270">
        <v>40.770944000933198</v>
      </c>
      <c r="E270">
        <v>-84.053899999999999</v>
      </c>
      <c r="F270" s="1">
        <v>44952</v>
      </c>
      <c r="G270">
        <v>7.9</v>
      </c>
      <c r="H270">
        <v>33</v>
      </c>
    </row>
    <row r="271" spans="1:8" x14ac:dyDescent="0.45">
      <c r="A271" t="s">
        <v>10</v>
      </c>
      <c r="B271">
        <v>390030009</v>
      </c>
      <c r="C271" t="s">
        <v>11</v>
      </c>
      <c r="D271">
        <v>40.770944000933198</v>
      </c>
      <c r="E271">
        <v>-84.053899999999999</v>
      </c>
      <c r="F271" s="1">
        <v>44953</v>
      </c>
      <c r="G271">
        <v>4.3</v>
      </c>
      <c r="H271">
        <v>18</v>
      </c>
    </row>
    <row r="272" spans="1:8" x14ac:dyDescent="0.45">
      <c r="A272" t="s">
        <v>10</v>
      </c>
      <c r="B272">
        <v>390030009</v>
      </c>
      <c r="C272" t="s">
        <v>11</v>
      </c>
      <c r="D272">
        <v>40.770944000933198</v>
      </c>
      <c r="E272">
        <v>-84.053899999999999</v>
      </c>
      <c r="F272" s="1">
        <v>44954</v>
      </c>
      <c r="G272">
        <v>5.4</v>
      </c>
      <c r="H272">
        <v>23</v>
      </c>
    </row>
    <row r="273" spans="1:8" x14ac:dyDescent="0.45">
      <c r="A273" t="s">
        <v>10</v>
      </c>
      <c r="B273">
        <v>390030009</v>
      </c>
      <c r="C273" t="s">
        <v>11</v>
      </c>
      <c r="D273">
        <v>40.770944000933198</v>
      </c>
      <c r="E273">
        <v>-84.053899999999999</v>
      </c>
      <c r="F273" s="1">
        <v>44955</v>
      </c>
      <c r="G273">
        <v>8.1</v>
      </c>
      <c r="H273">
        <v>34</v>
      </c>
    </row>
    <row r="274" spans="1:8" x14ac:dyDescent="0.45">
      <c r="A274" t="s">
        <v>10</v>
      </c>
      <c r="B274">
        <v>390030009</v>
      </c>
      <c r="C274" t="s">
        <v>11</v>
      </c>
      <c r="D274">
        <v>40.770944000933198</v>
      </c>
      <c r="E274">
        <v>-84.053899999999999</v>
      </c>
      <c r="F274" s="1">
        <v>44956</v>
      </c>
      <c r="G274">
        <v>7.2</v>
      </c>
      <c r="H274">
        <v>30</v>
      </c>
    </row>
    <row r="275" spans="1:8" x14ac:dyDescent="0.45">
      <c r="A275" t="s">
        <v>10</v>
      </c>
      <c r="B275">
        <v>390030009</v>
      </c>
      <c r="C275" t="s">
        <v>11</v>
      </c>
      <c r="D275">
        <v>40.770944000933198</v>
      </c>
      <c r="E275">
        <v>-84.053899999999999</v>
      </c>
      <c r="F275" s="1">
        <v>44957</v>
      </c>
      <c r="G275">
        <v>5.4</v>
      </c>
      <c r="H275">
        <v>23</v>
      </c>
    </row>
    <row r="276" spans="1:8" x14ac:dyDescent="0.45">
      <c r="A276" t="s">
        <v>10</v>
      </c>
      <c r="B276">
        <v>390030009</v>
      </c>
      <c r="C276" t="s">
        <v>11</v>
      </c>
      <c r="D276">
        <v>40.770944000933198</v>
      </c>
      <c r="E276">
        <v>-84.053899999999999</v>
      </c>
      <c r="F276" s="1">
        <v>44958</v>
      </c>
      <c r="G276">
        <v>10.4</v>
      </c>
      <c r="H276">
        <v>43</v>
      </c>
    </row>
    <row r="277" spans="1:8" x14ac:dyDescent="0.45">
      <c r="A277" t="s">
        <v>10</v>
      </c>
      <c r="B277">
        <v>390030009</v>
      </c>
      <c r="C277" t="s">
        <v>11</v>
      </c>
      <c r="D277">
        <v>40.770944000933198</v>
      </c>
      <c r="E277">
        <v>-84.053899999999999</v>
      </c>
      <c r="F277" s="1">
        <v>44959</v>
      </c>
      <c r="G277">
        <v>9</v>
      </c>
      <c r="H277">
        <v>38</v>
      </c>
    </row>
    <row r="278" spans="1:8" x14ac:dyDescent="0.45">
      <c r="A278" t="s">
        <v>10</v>
      </c>
      <c r="B278">
        <v>390030009</v>
      </c>
      <c r="C278" t="s">
        <v>11</v>
      </c>
      <c r="D278">
        <v>40.770944000933198</v>
      </c>
      <c r="E278">
        <v>-84.053899999999999</v>
      </c>
      <c r="F278" s="1">
        <v>44960</v>
      </c>
      <c r="G278">
        <v>3.5</v>
      </c>
      <c r="H278">
        <v>15</v>
      </c>
    </row>
    <row r="279" spans="1:8" x14ac:dyDescent="0.45">
      <c r="A279" t="s">
        <v>10</v>
      </c>
      <c r="B279">
        <v>390030009</v>
      </c>
      <c r="C279" t="s">
        <v>11</v>
      </c>
      <c r="D279">
        <v>40.770944000933198</v>
      </c>
      <c r="E279">
        <v>-84.053899999999999</v>
      </c>
      <c r="F279" s="1">
        <v>44961</v>
      </c>
      <c r="G279">
        <v>4.2</v>
      </c>
      <c r="H279">
        <v>18</v>
      </c>
    </row>
    <row r="280" spans="1:8" x14ac:dyDescent="0.45">
      <c r="A280" t="s">
        <v>10</v>
      </c>
      <c r="B280">
        <v>390030009</v>
      </c>
      <c r="C280" t="s">
        <v>11</v>
      </c>
      <c r="D280">
        <v>40.770944000933198</v>
      </c>
      <c r="E280">
        <v>-84.053899999999999</v>
      </c>
      <c r="F280" s="1">
        <v>44962</v>
      </c>
      <c r="G280">
        <v>6.4</v>
      </c>
      <c r="H280">
        <v>27</v>
      </c>
    </row>
    <row r="281" spans="1:8" x14ac:dyDescent="0.45">
      <c r="A281" t="s">
        <v>10</v>
      </c>
      <c r="B281">
        <v>390030009</v>
      </c>
      <c r="C281" t="s">
        <v>11</v>
      </c>
      <c r="D281">
        <v>40.770944000933198</v>
      </c>
      <c r="E281">
        <v>-84.053899999999999</v>
      </c>
      <c r="F281" s="1">
        <v>44963</v>
      </c>
      <c r="G281">
        <v>9.9</v>
      </c>
      <c r="H281">
        <v>41</v>
      </c>
    </row>
    <row r="282" spans="1:8" x14ac:dyDescent="0.45">
      <c r="A282" t="s">
        <v>10</v>
      </c>
      <c r="B282">
        <v>390030009</v>
      </c>
      <c r="C282" t="s">
        <v>11</v>
      </c>
      <c r="D282">
        <v>40.770944000933198</v>
      </c>
      <c r="E282">
        <v>-84.053899999999999</v>
      </c>
      <c r="F282" s="1">
        <v>44964</v>
      </c>
      <c r="G282">
        <v>7.6</v>
      </c>
      <c r="H282">
        <v>32</v>
      </c>
    </row>
    <row r="283" spans="1:8" x14ac:dyDescent="0.45">
      <c r="A283" t="s">
        <v>10</v>
      </c>
      <c r="B283">
        <v>390030009</v>
      </c>
      <c r="C283" t="s">
        <v>11</v>
      </c>
      <c r="D283">
        <v>40.770944000933198</v>
      </c>
      <c r="E283">
        <v>-84.053899999999999</v>
      </c>
      <c r="F283" s="1">
        <v>44965</v>
      </c>
      <c r="G283">
        <v>11.8</v>
      </c>
      <c r="H283">
        <v>49</v>
      </c>
    </row>
    <row r="284" spans="1:8" x14ac:dyDescent="0.45">
      <c r="A284" t="s">
        <v>10</v>
      </c>
      <c r="B284">
        <v>390030009</v>
      </c>
      <c r="C284" t="s">
        <v>11</v>
      </c>
      <c r="D284">
        <v>40.770944000933198</v>
      </c>
      <c r="E284">
        <v>-84.053899999999999</v>
      </c>
      <c r="F284" s="1">
        <v>44966</v>
      </c>
      <c r="G284">
        <v>6.9</v>
      </c>
      <c r="H284">
        <v>29</v>
      </c>
    </row>
    <row r="285" spans="1:8" x14ac:dyDescent="0.45">
      <c r="A285" t="s">
        <v>10</v>
      </c>
      <c r="B285">
        <v>390030009</v>
      </c>
      <c r="C285" t="s">
        <v>11</v>
      </c>
      <c r="D285">
        <v>40.770944000933198</v>
      </c>
      <c r="E285">
        <v>-84.053899999999999</v>
      </c>
      <c r="F285" s="1">
        <v>44967</v>
      </c>
      <c r="G285">
        <v>10</v>
      </c>
      <c r="H285">
        <v>42</v>
      </c>
    </row>
    <row r="286" spans="1:8" x14ac:dyDescent="0.45">
      <c r="A286" t="s">
        <v>10</v>
      </c>
      <c r="B286">
        <v>390030009</v>
      </c>
      <c r="C286" t="s">
        <v>11</v>
      </c>
      <c r="D286">
        <v>40.770944000933198</v>
      </c>
      <c r="E286">
        <v>-84.053899999999999</v>
      </c>
      <c r="F286" s="1">
        <v>44968</v>
      </c>
      <c r="G286">
        <v>1.9</v>
      </c>
      <c r="H286">
        <v>8</v>
      </c>
    </row>
    <row r="287" spans="1:8" x14ac:dyDescent="0.45">
      <c r="A287" t="s">
        <v>10</v>
      </c>
      <c r="B287">
        <v>390030009</v>
      </c>
      <c r="C287" t="s">
        <v>11</v>
      </c>
      <c r="D287">
        <v>40.770944000933198</v>
      </c>
      <c r="E287">
        <v>-84.053899999999999</v>
      </c>
      <c r="F287" s="1">
        <v>44969</v>
      </c>
      <c r="G287">
        <v>5.7</v>
      </c>
      <c r="H287">
        <v>24</v>
      </c>
    </row>
    <row r="288" spans="1:8" x14ac:dyDescent="0.45">
      <c r="A288" t="s">
        <v>10</v>
      </c>
      <c r="B288">
        <v>390030009</v>
      </c>
      <c r="C288" t="s">
        <v>11</v>
      </c>
      <c r="D288">
        <v>40.770944000933198</v>
      </c>
      <c r="E288">
        <v>-84.053899999999999</v>
      </c>
      <c r="F288" s="1">
        <v>44970</v>
      </c>
      <c r="G288">
        <v>4.3</v>
      </c>
      <c r="H288">
        <v>18</v>
      </c>
    </row>
    <row r="289" spans="1:8" x14ac:dyDescent="0.45">
      <c r="A289" t="s">
        <v>10</v>
      </c>
      <c r="B289">
        <v>390030009</v>
      </c>
      <c r="C289" t="s">
        <v>11</v>
      </c>
      <c r="D289">
        <v>40.770944000933198</v>
      </c>
      <c r="E289">
        <v>-84.053899999999999</v>
      </c>
      <c r="F289" s="1">
        <v>44971</v>
      </c>
      <c r="G289">
        <v>5.0999999999999996</v>
      </c>
      <c r="H289">
        <v>21</v>
      </c>
    </row>
    <row r="290" spans="1:8" x14ac:dyDescent="0.45">
      <c r="A290" t="s">
        <v>10</v>
      </c>
      <c r="B290">
        <v>390030009</v>
      </c>
      <c r="C290" t="s">
        <v>11</v>
      </c>
      <c r="D290">
        <v>40.770944000933198</v>
      </c>
      <c r="E290">
        <v>-84.053899999999999</v>
      </c>
      <c r="F290" s="1">
        <v>44972</v>
      </c>
      <c r="G290">
        <v>4.5</v>
      </c>
      <c r="H290">
        <v>19</v>
      </c>
    </row>
    <row r="291" spans="1:8" x14ac:dyDescent="0.45">
      <c r="A291" t="s">
        <v>10</v>
      </c>
      <c r="B291">
        <v>390030009</v>
      </c>
      <c r="C291" t="s">
        <v>11</v>
      </c>
      <c r="D291">
        <v>40.770944000933198</v>
      </c>
      <c r="E291">
        <v>-84.053899999999999</v>
      </c>
      <c r="F291" s="1">
        <v>44973</v>
      </c>
      <c r="G291">
        <v>8.9</v>
      </c>
      <c r="H291">
        <v>37</v>
      </c>
    </row>
    <row r="292" spans="1:8" x14ac:dyDescent="0.45">
      <c r="A292" t="s">
        <v>10</v>
      </c>
      <c r="B292">
        <v>390030009</v>
      </c>
      <c r="C292" t="s">
        <v>11</v>
      </c>
      <c r="D292">
        <v>40.770944000933198</v>
      </c>
      <c r="E292">
        <v>-84.053899999999999</v>
      </c>
      <c r="F292" s="1">
        <v>44974</v>
      </c>
      <c r="G292">
        <v>5.0999999999999996</v>
      </c>
      <c r="H292">
        <v>21</v>
      </c>
    </row>
    <row r="293" spans="1:8" x14ac:dyDescent="0.45">
      <c r="A293" t="s">
        <v>10</v>
      </c>
      <c r="B293">
        <v>390030009</v>
      </c>
      <c r="C293" t="s">
        <v>11</v>
      </c>
      <c r="D293">
        <v>40.770944000933198</v>
      </c>
      <c r="E293">
        <v>-84.053899999999999</v>
      </c>
      <c r="F293" s="1">
        <v>44975</v>
      </c>
      <c r="G293">
        <v>5.4</v>
      </c>
      <c r="H293">
        <v>23</v>
      </c>
    </row>
    <row r="294" spans="1:8" x14ac:dyDescent="0.45">
      <c r="A294" t="s">
        <v>10</v>
      </c>
      <c r="B294">
        <v>390030009</v>
      </c>
      <c r="C294" t="s">
        <v>11</v>
      </c>
      <c r="D294">
        <v>40.770944000933198</v>
      </c>
      <c r="E294">
        <v>-84.053899999999999</v>
      </c>
      <c r="F294" s="1">
        <v>44976</v>
      </c>
      <c r="G294">
        <v>4.4000000000000004</v>
      </c>
      <c r="H294">
        <v>18</v>
      </c>
    </row>
    <row r="295" spans="1:8" x14ac:dyDescent="0.45">
      <c r="A295" t="s">
        <v>10</v>
      </c>
      <c r="B295">
        <v>390030009</v>
      </c>
      <c r="C295" t="s">
        <v>11</v>
      </c>
      <c r="D295">
        <v>40.770944000933198</v>
      </c>
      <c r="E295">
        <v>-84.053899999999999</v>
      </c>
      <c r="F295" s="1">
        <v>44977</v>
      </c>
      <c r="G295">
        <v>8.1999999999999993</v>
      </c>
      <c r="H295">
        <v>34</v>
      </c>
    </row>
    <row r="296" spans="1:8" x14ac:dyDescent="0.45">
      <c r="A296" t="s">
        <v>10</v>
      </c>
      <c r="B296">
        <v>390030009</v>
      </c>
      <c r="C296" t="s">
        <v>11</v>
      </c>
      <c r="D296">
        <v>40.770944000933198</v>
      </c>
      <c r="E296">
        <v>-84.053899999999999</v>
      </c>
      <c r="F296" s="1">
        <v>44978</v>
      </c>
      <c r="G296">
        <v>8</v>
      </c>
      <c r="H296">
        <v>33</v>
      </c>
    </row>
    <row r="297" spans="1:8" x14ac:dyDescent="0.45">
      <c r="A297" t="s">
        <v>10</v>
      </c>
      <c r="B297">
        <v>390030009</v>
      </c>
      <c r="C297" t="s">
        <v>11</v>
      </c>
      <c r="D297">
        <v>40.770944000933198</v>
      </c>
      <c r="E297">
        <v>-84.053899999999999</v>
      </c>
      <c r="F297" s="1">
        <v>44979</v>
      </c>
      <c r="G297">
        <v>4.8</v>
      </c>
      <c r="H297">
        <v>20</v>
      </c>
    </row>
    <row r="298" spans="1:8" x14ac:dyDescent="0.45">
      <c r="A298" t="s">
        <v>10</v>
      </c>
      <c r="B298">
        <v>390030009</v>
      </c>
      <c r="C298" t="s">
        <v>11</v>
      </c>
      <c r="D298">
        <v>40.770944000933198</v>
      </c>
      <c r="E298">
        <v>-84.053899999999999</v>
      </c>
      <c r="F298" s="1">
        <v>44980</v>
      </c>
      <c r="G298">
        <v>4.0999999999999996</v>
      </c>
      <c r="H298">
        <v>17</v>
      </c>
    </row>
    <row r="299" spans="1:8" x14ac:dyDescent="0.45">
      <c r="A299" t="s">
        <v>10</v>
      </c>
      <c r="B299">
        <v>390030009</v>
      </c>
      <c r="C299" t="s">
        <v>11</v>
      </c>
      <c r="D299">
        <v>40.770944000933198</v>
      </c>
      <c r="E299">
        <v>-84.053899999999999</v>
      </c>
      <c r="F299" s="1">
        <v>44981</v>
      </c>
      <c r="G299">
        <v>3.4</v>
      </c>
      <c r="H299">
        <v>14</v>
      </c>
    </row>
    <row r="300" spans="1:8" x14ac:dyDescent="0.45">
      <c r="A300" t="s">
        <v>10</v>
      </c>
      <c r="B300">
        <v>390030009</v>
      </c>
      <c r="C300" t="s">
        <v>11</v>
      </c>
      <c r="D300">
        <v>40.770944000933198</v>
      </c>
      <c r="E300">
        <v>-84.053899999999999</v>
      </c>
      <c r="F300" s="1">
        <v>44982</v>
      </c>
      <c r="G300">
        <v>7.4</v>
      </c>
      <c r="H300">
        <v>31</v>
      </c>
    </row>
    <row r="301" spans="1:8" x14ac:dyDescent="0.45">
      <c r="A301" t="s">
        <v>10</v>
      </c>
      <c r="B301">
        <v>390030009</v>
      </c>
      <c r="C301" t="s">
        <v>11</v>
      </c>
      <c r="D301">
        <v>40.770944000933198</v>
      </c>
      <c r="E301">
        <v>-84.053899999999999</v>
      </c>
      <c r="F301" s="1">
        <v>44983</v>
      </c>
      <c r="G301">
        <v>9.8000000000000007</v>
      </c>
      <c r="H301">
        <v>41</v>
      </c>
    </row>
    <row r="302" spans="1:8" x14ac:dyDescent="0.45">
      <c r="A302" t="s">
        <v>10</v>
      </c>
      <c r="B302">
        <v>390030009</v>
      </c>
      <c r="C302" t="s">
        <v>11</v>
      </c>
      <c r="D302">
        <v>40.770944000933198</v>
      </c>
      <c r="E302">
        <v>-84.053899999999999</v>
      </c>
      <c r="F302" s="1">
        <v>44984</v>
      </c>
      <c r="G302">
        <v>8.3000000000000007</v>
      </c>
      <c r="H302">
        <v>35</v>
      </c>
    </row>
    <row r="303" spans="1:8" x14ac:dyDescent="0.45">
      <c r="A303" t="s">
        <v>10</v>
      </c>
      <c r="B303">
        <v>390030009</v>
      </c>
      <c r="C303" t="s">
        <v>11</v>
      </c>
      <c r="D303">
        <v>40.770944000933198</v>
      </c>
      <c r="E303">
        <v>-84.053899999999999</v>
      </c>
      <c r="F303" s="1">
        <v>44985</v>
      </c>
      <c r="G303">
        <v>3.8</v>
      </c>
      <c r="H303">
        <v>16</v>
      </c>
    </row>
    <row r="304" spans="1:8" x14ac:dyDescent="0.45">
      <c r="A304" t="s">
        <v>10</v>
      </c>
      <c r="B304">
        <v>390030009</v>
      </c>
      <c r="C304" t="s">
        <v>11</v>
      </c>
      <c r="D304">
        <v>40.770944000933198</v>
      </c>
      <c r="E304">
        <v>-84.053899999999999</v>
      </c>
      <c r="F304" s="1">
        <v>44986</v>
      </c>
      <c r="G304">
        <v>7.7</v>
      </c>
      <c r="H304">
        <v>32</v>
      </c>
    </row>
    <row r="305" spans="1:8" x14ac:dyDescent="0.45">
      <c r="A305" t="s">
        <v>10</v>
      </c>
      <c r="B305">
        <v>390030009</v>
      </c>
      <c r="C305" t="s">
        <v>11</v>
      </c>
      <c r="D305">
        <v>40.770944000933198</v>
      </c>
      <c r="E305">
        <v>-84.053899999999999</v>
      </c>
      <c r="F305" s="1">
        <v>44987</v>
      </c>
      <c r="G305">
        <v>8.3000000000000007</v>
      </c>
      <c r="H305">
        <v>35</v>
      </c>
    </row>
    <row r="306" spans="1:8" x14ac:dyDescent="0.45">
      <c r="A306" t="s">
        <v>10</v>
      </c>
      <c r="B306">
        <v>390030009</v>
      </c>
      <c r="C306" t="s">
        <v>11</v>
      </c>
      <c r="D306">
        <v>40.770944000933198</v>
      </c>
      <c r="E306">
        <v>-84.053899999999999</v>
      </c>
      <c r="F306" s="1">
        <v>44988</v>
      </c>
      <c r="G306">
        <v>10.1</v>
      </c>
      <c r="H306">
        <v>42</v>
      </c>
    </row>
    <row r="307" spans="1:8" x14ac:dyDescent="0.45">
      <c r="A307" t="s">
        <v>10</v>
      </c>
      <c r="B307">
        <v>390030009</v>
      </c>
      <c r="C307" t="s">
        <v>11</v>
      </c>
      <c r="D307">
        <v>40.770944000933198</v>
      </c>
      <c r="E307">
        <v>-84.053899999999999</v>
      </c>
      <c r="F307" s="1">
        <v>44989</v>
      </c>
      <c r="G307">
        <v>7.4</v>
      </c>
      <c r="H307">
        <v>31</v>
      </c>
    </row>
    <row r="308" spans="1:8" x14ac:dyDescent="0.45">
      <c r="A308" t="s">
        <v>10</v>
      </c>
      <c r="B308">
        <v>390030009</v>
      </c>
      <c r="C308" t="s">
        <v>11</v>
      </c>
      <c r="D308">
        <v>40.770944000933198</v>
      </c>
      <c r="E308">
        <v>-84.053899999999999</v>
      </c>
      <c r="F308" s="1">
        <v>44990</v>
      </c>
      <c r="G308">
        <v>7.1</v>
      </c>
      <c r="H308">
        <v>30</v>
      </c>
    </row>
    <row r="309" spans="1:8" x14ac:dyDescent="0.45">
      <c r="A309" t="s">
        <v>10</v>
      </c>
      <c r="B309">
        <v>390030009</v>
      </c>
      <c r="C309" t="s">
        <v>11</v>
      </c>
      <c r="D309">
        <v>40.770944000933198</v>
      </c>
      <c r="E309">
        <v>-84.053899999999999</v>
      </c>
      <c r="F309" s="1">
        <v>44991</v>
      </c>
      <c r="G309">
        <v>6.5</v>
      </c>
      <c r="H309">
        <v>27</v>
      </c>
    </row>
    <row r="310" spans="1:8" x14ac:dyDescent="0.45">
      <c r="A310" t="s">
        <v>10</v>
      </c>
      <c r="B310">
        <v>390030009</v>
      </c>
      <c r="C310" t="s">
        <v>11</v>
      </c>
      <c r="D310">
        <v>40.770944000933198</v>
      </c>
      <c r="E310">
        <v>-84.053899999999999</v>
      </c>
      <c r="F310" s="1">
        <v>44992</v>
      </c>
      <c r="G310">
        <v>3.7</v>
      </c>
      <c r="H310">
        <v>15</v>
      </c>
    </row>
    <row r="311" spans="1:8" x14ac:dyDescent="0.45">
      <c r="A311" t="s">
        <v>10</v>
      </c>
      <c r="B311">
        <v>390030009</v>
      </c>
      <c r="C311" t="s">
        <v>11</v>
      </c>
      <c r="D311">
        <v>40.770944000933198</v>
      </c>
      <c r="E311">
        <v>-84.053899999999999</v>
      </c>
      <c r="F311" s="1">
        <v>44993</v>
      </c>
      <c r="G311">
        <v>3.6</v>
      </c>
      <c r="H311">
        <v>15</v>
      </c>
    </row>
    <row r="312" spans="1:8" x14ac:dyDescent="0.45">
      <c r="A312" t="s">
        <v>10</v>
      </c>
      <c r="B312">
        <v>390030009</v>
      </c>
      <c r="C312" t="s">
        <v>11</v>
      </c>
      <c r="D312">
        <v>40.770944000933198</v>
      </c>
      <c r="E312">
        <v>-84.053899999999999</v>
      </c>
      <c r="F312" s="1">
        <v>44994</v>
      </c>
      <c r="G312">
        <v>2.7</v>
      </c>
      <c r="H312">
        <v>11</v>
      </c>
    </row>
    <row r="313" spans="1:8" x14ac:dyDescent="0.45">
      <c r="A313" t="s">
        <v>10</v>
      </c>
      <c r="B313">
        <v>390030009</v>
      </c>
      <c r="C313" t="s">
        <v>11</v>
      </c>
      <c r="D313">
        <v>40.770944000933198</v>
      </c>
      <c r="E313">
        <v>-84.053899999999999</v>
      </c>
      <c r="F313" s="1">
        <v>44995</v>
      </c>
      <c r="G313">
        <v>6.3</v>
      </c>
      <c r="H313">
        <v>26</v>
      </c>
    </row>
    <row r="314" spans="1:8" x14ac:dyDescent="0.45">
      <c r="A314" t="s">
        <v>10</v>
      </c>
      <c r="B314">
        <v>390030009</v>
      </c>
      <c r="C314" t="s">
        <v>11</v>
      </c>
      <c r="D314">
        <v>40.770944000933198</v>
      </c>
      <c r="E314">
        <v>-84.053899999999999</v>
      </c>
      <c r="F314" s="1">
        <v>44996</v>
      </c>
      <c r="G314">
        <v>2.1</v>
      </c>
      <c r="H314">
        <v>9</v>
      </c>
    </row>
    <row r="315" spans="1:8" x14ac:dyDescent="0.45">
      <c r="A315" t="s">
        <v>10</v>
      </c>
      <c r="B315">
        <v>390030009</v>
      </c>
      <c r="C315" t="s">
        <v>11</v>
      </c>
      <c r="D315">
        <v>40.770944000933198</v>
      </c>
      <c r="E315">
        <v>-84.053899999999999</v>
      </c>
      <c r="F315" s="1">
        <v>44997</v>
      </c>
      <c r="G315">
        <v>5.8</v>
      </c>
      <c r="H315">
        <v>24</v>
      </c>
    </row>
    <row r="316" spans="1:8" x14ac:dyDescent="0.45">
      <c r="A316" t="s">
        <v>10</v>
      </c>
      <c r="B316">
        <v>390030009</v>
      </c>
      <c r="C316" t="s">
        <v>11</v>
      </c>
      <c r="D316">
        <v>40.770944000933198</v>
      </c>
      <c r="E316">
        <v>-84.053899999999999</v>
      </c>
      <c r="F316" s="1">
        <v>44998</v>
      </c>
      <c r="G316">
        <v>7.3</v>
      </c>
      <c r="H316">
        <v>30</v>
      </c>
    </row>
    <row r="317" spans="1:8" x14ac:dyDescent="0.45">
      <c r="A317" t="s">
        <v>10</v>
      </c>
      <c r="B317">
        <v>390030009</v>
      </c>
      <c r="C317" t="s">
        <v>11</v>
      </c>
      <c r="D317">
        <v>40.770944000933198</v>
      </c>
      <c r="E317">
        <v>-84.053899999999999</v>
      </c>
      <c r="F317" s="1">
        <v>44999</v>
      </c>
      <c r="G317">
        <v>2.7</v>
      </c>
      <c r="H317">
        <v>11</v>
      </c>
    </row>
    <row r="318" spans="1:8" x14ac:dyDescent="0.45">
      <c r="A318" t="s">
        <v>10</v>
      </c>
      <c r="B318">
        <v>390030009</v>
      </c>
      <c r="C318" t="s">
        <v>11</v>
      </c>
      <c r="D318">
        <v>40.770944000933198</v>
      </c>
      <c r="E318">
        <v>-84.053899999999999</v>
      </c>
      <c r="F318" s="1">
        <v>45000</v>
      </c>
      <c r="G318">
        <v>4.9000000000000004</v>
      </c>
      <c r="H318">
        <v>20</v>
      </c>
    </row>
    <row r="319" spans="1:8" x14ac:dyDescent="0.45">
      <c r="A319" t="s">
        <v>10</v>
      </c>
      <c r="B319">
        <v>390030009</v>
      </c>
      <c r="C319" t="s">
        <v>11</v>
      </c>
      <c r="D319">
        <v>40.770944000933198</v>
      </c>
      <c r="E319">
        <v>-84.053899999999999</v>
      </c>
      <c r="F319" s="1">
        <v>45001</v>
      </c>
      <c r="G319">
        <v>6.2</v>
      </c>
      <c r="H319">
        <v>26</v>
      </c>
    </row>
    <row r="320" spans="1:8" x14ac:dyDescent="0.45">
      <c r="A320" t="s">
        <v>10</v>
      </c>
      <c r="B320">
        <v>390030009</v>
      </c>
      <c r="C320" t="s">
        <v>11</v>
      </c>
      <c r="D320">
        <v>40.770944000933198</v>
      </c>
      <c r="E320">
        <v>-84.053899999999999</v>
      </c>
      <c r="F320" s="1">
        <v>45002</v>
      </c>
      <c r="G320">
        <v>6.4</v>
      </c>
      <c r="H320">
        <v>27</v>
      </c>
    </row>
    <row r="321" spans="1:8" x14ac:dyDescent="0.45">
      <c r="A321" t="s">
        <v>10</v>
      </c>
      <c r="B321">
        <v>390030009</v>
      </c>
      <c r="C321" t="s">
        <v>11</v>
      </c>
      <c r="D321">
        <v>40.770944000933198</v>
      </c>
      <c r="E321">
        <v>-84.053899999999999</v>
      </c>
      <c r="F321" s="1">
        <v>45003</v>
      </c>
      <c r="G321">
        <v>3</v>
      </c>
      <c r="H321">
        <v>13</v>
      </c>
    </row>
    <row r="322" spans="1:8" x14ac:dyDescent="0.45">
      <c r="A322" t="s">
        <v>10</v>
      </c>
      <c r="B322">
        <v>390030009</v>
      </c>
      <c r="C322" t="s">
        <v>11</v>
      </c>
      <c r="D322">
        <v>40.770944000933198</v>
      </c>
      <c r="E322">
        <v>-84.053899999999999</v>
      </c>
      <c r="F322" s="1">
        <v>45004</v>
      </c>
      <c r="G322">
        <v>4.4000000000000004</v>
      </c>
      <c r="H322">
        <v>18</v>
      </c>
    </row>
    <row r="323" spans="1:8" x14ac:dyDescent="0.45">
      <c r="A323" t="s">
        <v>10</v>
      </c>
      <c r="B323">
        <v>390030009</v>
      </c>
      <c r="C323" t="s">
        <v>11</v>
      </c>
      <c r="D323">
        <v>40.770944000933198</v>
      </c>
      <c r="E323">
        <v>-84.053899999999999</v>
      </c>
      <c r="F323" s="1">
        <v>45005</v>
      </c>
      <c r="G323">
        <v>5.4</v>
      </c>
      <c r="H323">
        <v>23</v>
      </c>
    </row>
    <row r="324" spans="1:8" x14ac:dyDescent="0.45">
      <c r="A324" t="s">
        <v>10</v>
      </c>
      <c r="B324">
        <v>390030009</v>
      </c>
      <c r="C324" t="s">
        <v>11</v>
      </c>
      <c r="D324">
        <v>40.770944000933198</v>
      </c>
      <c r="E324">
        <v>-84.053899999999999</v>
      </c>
      <c r="F324" s="1">
        <v>45006</v>
      </c>
      <c r="G324">
        <v>7.9</v>
      </c>
      <c r="H324">
        <v>33</v>
      </c>
    </row>
    <row r="325" spans="1:8" x14ac:dyDescent="0.45">
      <c r="A325" t="s">
        <v>10</v>
      </c>
      <c r="B325">
        <v>390030009</v>
      </c>
      <c r="C325" t="s">
        <v>11</v>
      </c>
      <c r="D325">
        <v>40.770944000933198</v>
      </c>
      <c r="E325">
        <v>-84.053899999999999</v>
      </c>
      <c r="F325" s="1">
        <v>45007</v>
      </c>
      <c r="G325">
        <v>12.9</v>
      </c>
      <c r="H325">
        <v>53</v>
      </c>
    </row>
    <row r="326" spans="1:8" x14ac:dyDescent="0.45">
      <c r="A326" t="s">
        <v>10</v>
      </c>
      <c r="B326">
        <v>390030009</v>
      </c>
      <c r="C326" t="s">
        <v>11</v>
      </c>
      <c r="D326">
        <v>40.770944000933198</v>
      </c>
      <c r="E326">
        <v>-84.053899999999999</v>
      </c>
      <c r="F326" s="1">
        <v>45008</v>
      </c>
      <c r="G326">
        <v>7.9</v>
      </c>
      <c r="H326">
        <v>33</v>
      </c>
    </row>
    <row r="327" spans="1:8" x14ac:dyDescent="0.45">
      <c r="A327" t="s">
        <v>10</v>
      </c>
      <c r="B327">
        <v>390030009</v>
      </c>
      <c r="C327" t="s">
        <v>11</v>
      </c>
      <c r="D327">
        <v>40.770944000933198</v>
      </c>
      <c r="E327">
        <v>-84.053899999999999</v>
      </c>
      <c r="F327" s="1">
        <v>45009</v>
      </c>
      <c r="G327">
        <v>7.8</v>
      </c>
      <c r="H327">
        <v>33</v>
      </c>
    </row>
    <row r="328" spans="1:8" x14ac:dyDescent="0.45">
      <c r="A328" t="s">
        <v>10</v>
      </c>
      <c r="B328">
        <v>390030009</v>
      </c>
      <c r="C328" t="s">
        <v>11</v>
      </c>
      <c r="D328">
        <v>40.770944000933198</v>
      </c>
      <c r="E328">
        <v>-84.053899999999999</v>
      </c>
      <c r="F328" s="1">
        <v>45010</v>
      </c>
      <c r="G328">
        <v>3</v>
      </c>
      <c r="H328">
        <v>13</v>
      </c>
    </row>
    <row r="329" spans="1:8" x14ac:dyDescent="0.45">
      <c r="A329" t="s">
        <v>10</v>
      </c>
      <c r="B329">
        <v>390030009</v>
      </c>
      <c r="C329" t="s">
        <v>11</v>
      </c>
      <c r="D329">
        <v>40.770944000933198</v>
      </c>
      <c r="E329">
        <v>-84.053899999999999</v>
      </c>
      <c r="F329" s="1">
        <v>45011</v>
      </c>
      <c r="G329">
        <v>6</v>
      </c>
      <c r="H329">
        <v>25</v>
      </c>
    </row>
    <row r="330" spans="1:8" x14ac:dyDescent="0.45">
      <c r="A330" t="s">
        <v>10</v>
      </c>
      <c r="B330">
        <v>390030009</v>
      </c>
      <c r="C330" t="s">
        <v>11</v>
      </c>
      <c r="D330">
        <v>40.770944000933198</v>
      </c>
      <c r="E330">
        <v>-84.053899999999999</v>
      </c>
      <c r="F330" s="1">
        <v>45012</v>
      </c>
      <c r="G330">
        <v>8.6</v>
      </c>
      <c r="H330">
        <v>36</v>
      </c>
    </row>
    <row r="331" spans="1:8" x14ac:dyDescent="0.45">
      <c r="A331" t="s">
        <v>10</v>
      </c>
      <c r="B331">
        <v>390030009</v>
      </c>
      <c r="C331" t="s">
        <v>11</v>
      </c>
      <c r="D331">
        <v>40.770944000933198</v>
      </c>
      <c r="E331">
        <v>-84.053899999999999</v>
      </c>
      <c r="F331" s="1">
        <v>45013</v>
      </c>
      <c r="G331">
        <v>8.1999999999999993</v>
      </c>
      <c r="H331">
        <v>34</v>
      </c>
    </row>
    <row r="332" spans="1:8" x14ac:dyDescent="0.45">
      <c r="A332" t="s">
        <v>10</v>
      </c>
      <c r="B332">
        <v>390030009</v>
      </c>
      <c r="C332" t="s">
        <v>11</v>
      </c>
      <c r="D332">
        <v>40.770944000933198</v>
      </c>
      <c r="E332">
        <v>-84.053899999999999</v>
      </c>
      <c r="F332" s="1">
        <v>45014</v>
      </c>
      <c r="G332">
        <v>8.1</v>
      </c>
      <c r="H332">
        <v>34</v>
      </c>
    </row>
    <row r="333" spans="1:8" x14ac:dyDescent="0.45">
      <c r="A333" t="s">
        <v>10</v>
      </c>
      <c r="B333">
        <v>390030009</v>
      </c>
      <c r="C333" t="s">
        <v>11</v>
      </c>
      <c r="D333">
        <v>40.770944000933198</v>
      </c>
      <c r="E333">
        <v>-84.053899999999999</v>
      </c>
      <c r="F333" s="1">
        <v>45015</v>
      </c>
      <c r="G333">
        <v>6</v>
      </c>
      <c r="H333">
        <v>25</v>
      </c>
    </row>
    <row r="334" spans="1:8" x14ac:dyDescent="0.45">
      <c r="A334" t="s">
        <v>10</v>
      </c>
      <c r="B334">
        <v>390030009</v>
      </c>
      <c r="C334" t="s">
        <v>11</v>
      </c>
      <c r="D334">
        <v>40.770944000933198</v>
      </c>
      <c r="E334">
        <v>-84.053899999999999</v>
      </c>
      <c r="F334" s="1">
        <v>45016</v>
      </c>
      <c r="G334">
        <v>10.7</v>
      </c>
      <c r="H334">
        <v>45</v>
      </c>
    </row>
    <row r="335" spans="1:8" x14ac:dyDescent="0.45">
      <c r="A335" t="s">
        <v>10</v>
      </c>
      <c r="B335">
        <v>390030009</v>
      </c>
      <c r="C335" t="s">
        <v>11</v>
      </c>
      <c r="D335">
        <v>40.770944000933198</v>
      </c>
      <c r="E335">
        <v>-84.053899999999999</v>
      </c>
      <c r="F335" s="1">
        <v>45017</v>
      </c>
      <c r="G335">
        <v>5</v>
      </c>
      <c r="H335">
        <v>21</v>
      </c>
    </row>
    <row r="336" spans="1:8" x14ac:dyDescent="0.45">
      <c r="A336" t="s">
        <v>10</v>
      </c>
      <c r="B336">
        <v>390030009</v>
      </c>
      <c r="C336" t="s">
        <v>11</v>
      </c>
      <c r="D336">
        <v>40.770944000933198</v>
      </c>
      <c r="E336">
        <v>-84.053899999999999</v>
      </c>
      <c r="F336" s="1">
        <v>45018</v>
      </c>
      <c r="G336">
        <v>4.5999999999999996</v>
      </c>
      <c r="H336">
        <v>19</v>
      </c>
    </row>
    <row r="337" spans="1:8" x14ac:dyDescent="0.45">
      <c r="A337" t="s">
        <v>10</v>
      </c>
      <c r="B337">
        <v>390030009</v>
      </c>
      <c r="C337" t="s">
        <v>11</v>
      </c>
      <c r="D337">
        <v>40.770944000933198</v>
      </c>
      <c r="E337">
        <v>-84.053899999999999</v>
      </c>
      <c r="F337" s="1">
        <v>45019</v>
      </c>
    </row>
    <row r="338" spans="1:8" x14ac:dyDescent="0.45">
      <c r="A338" t="s">
        <v>10</v>
      </c>
      <c r="B338">
        <v>390030009</v>
      </c>
      <c r="C338" t="s">
        <v>11</v>
      </c>
      <c r="D338">
        <v>40.770944000933198</v>
      </c>
      <c r="E338">
        <v>-84.053899999999999</v>
      </c>
      <c r="F338" s="1">
        <v>45020</v>
      </c>
    </row>
    <row r="339" spans="1:8" x14ac:dyDescent="0.45">
      <c r="A339" t="s">
        <v>10</v>
      </c>
      <c r="B339">
        <v>390030009</v>
      </c>
      <c r="C339" t="s">
        <v>11</v>
      </c>
      <c r="D339">
        <v>40.770944000933198</v>
      </c>
      <c r="E339">
        <v>-84.053899999999999</v>
      </c>
      <c r="F339" s="1">
        <v>45021</v>
      </c>
    </row>
    <row r="340" spans="1:8" x14ac:dyDescent="0.45">
      <c r="A340" t="s">
        <v>10</v>
      </c>
      <c r="B340">
        <v>390030009</v>
      </c>
      <c r="C340" t="s">
        <v>11</v>
      </c>
      <c r="D340">
        <v>40.770944000933198</v>
      </c>
      <c r="E340">
        <v>-84.053899999999999</v>
      </c>
      <c r="F340" s="1">
        <v>45022</v>
      </c>
      <c r="G340">
        <v>45.8</v>
      </c>
      <c r="H340">
        <v>126</v>
      </c>
    </row>
    <row r="341" spans="1:8" x14ac:dyDescent="0.45">
      <c r="A341" t="s">
        <v>10</v>
      </c>
      <c r="B341">
        <v>390030009</v>
      </c>
      <c r="C341" t="s">
        <v>11</v>
      </c>
      <c r="D341">
        <v>40.770944000933198</v>
      </c>
      <c r="E341">
        <v>-84.053899999999999</v>
      </c>
      <c r="F341" s="1">
        <v>45023</v>
      </c>
      <c r="G341">
        <v>5</v>
      </c>
      <c r="H341">
        <v>21</v>
      </c>
    </row>
    <row r="342" spans="1:8" x14ac:dyDescent="0.45">
      <c r="A342" t="s">
        <v>10</v>
      </c>
      <c r="B342">
        <v>390030009</v>
      </c>
      <c r="C342" t="s">
        <v>11</v>
      </c>
      <c r="D342">
        <v>40.770944000933198</v>
      </c>
      <c r="E342">
        <v>-84.053899999999999</v>
      </c>
      <c r="F342" s="1">
        <v>45024</v>
      </c>
      <c r="G342">
        <v>4.3</v>
      </c>
      <c r="H342">
        <v>18</v>
      </c>
    </row>
    <row r="343" spans="1:8" x14ac:dyDescent="0.45">
      <c r="A343" t="s">
        <v>10</v>
      </c>
      <c r="B343">
        <v>390030009</v>
      </c>
      <c r="C343" t="s">
        <v>11</v>
      </c>
      <c r="D343">
        <v>40.770944000933198</v>
      </c>
      <c r="E343">
        <v>-84.053899999999999</v>
      </c>
      <c r="F343" s="1">
        <v>45025</v>
      </c>
      <c r="G343">
        <v>6.8</v>
      </c>
      <c r="H343">
        <v>28</v>
      </c>
    </row>
    <row r="344" spans="1:8" x14ac:dyDescent="0.45">
      <c r="A344" t="s">
        <v>10</v>
      </c>
      <c r="B344">
        <v>390030009</v>
      </c>
      <c r="C344" t="s">
        <v>11</v>
      </c>
      <c r="D344">
        <v>40.770944000933198</v>
      </c>
      <c r="E344">
        <v>-84.053899999999999</v>
      </c>
      <c r="F344" s="1">
        <v>45026</v>
      </c>
      <c r="G344">
        <v>7</v>
      </c>
      <c r="H344">
        <v>29</v>
      </c>
    </row>
    <row r="345" spans="1:8" x14ac:dyDescent="0.45">
      <c r="A345" t="s">
        <v>10</v>
      </c>
      <c r="B345">
        <v>390030009</v>
      </c>
      <c r="C345" t="s">
        <v>11</v>
      </c>
      <c r="D345">
        <v>40.770944000933198</v>
      </c>
      <c r="E345">
        <v>-84.053899999999999</v>
      </c>
      <c r="F345" s="1">
        <v>45027</v>
      </c>
      <c r="G345">
        <v>8.8000000000000007</v>
      </c>
      <c r="H345">
        <v>37</v>
      </c>
    </row>
    <row r="346" spans="1:8" x14ac:dyDescent="0.45">
      <c r="A346" t="s">
        <v>10</v>
      </c>
      <c r="B346">
        <v>390030009</v>
      </c>
      <c r="C346" t="s">
        <v>11</v>
      </c>
      <c r="D346">
        <v>40.770944000933198</v>
      </c>
      <c r="E346">
        <v>-84.053899999999999</v>
      </c>
      <c r="F346" s="1">
        <v>45028</v>
      </c>
      <c r="G346">
        <v>7.9</v>
      </c>
      <c r="H346">
        <v>33</v>
      </c>
    </row>
    <row r="347" spans="1:8" x14ac:dyDescent="0.45">
      <c r="A347" t="s">
        <v>10</v>
      </c>
      <c r="B347">
        <v>390030009</v>
      </c>
      <c r="C347" t="s">
        <v>11</v>
      </c>
      <c r="D347">
        <v>40.770944000933198</v>
      </c>
      <c r="E347">
        <v>-84.053899999999999</v>
      </c>
      <c r="F347" s="1">
        <v>45029</v>
      </c>
      <c r="G347">
        <v>9.6999999999999993</v>
      </c>
      <c r="H347">
        <v>40</v>
      </c>
    </row>
    <row r="348" spans="1:8" x14ac:dyDescent="0.45">
      <c r="A348" t="s">
        <v>10</v>
      </c>
      <c r="B348">
        <v>390030009</v>
      </c>
      <c r="C348" t="s">
        <v>11</v>
      </c>
      <c r="D348">
        <v>40.770944000933198</v>
      </c>
      <c r="E348">
        <v>-84.053899999999999</v>
      </c>
      <c r="F348" s="1">
        <v>45030</v>
      </c>
      <c r="G348">
        <v>8.3000000000000007</v>
      </c>
      <c r="H348">
        <v>35</v>
      </c>
    </row>
    <row r="349" spans="1:8" x14ac:dyDescent="0.45">
      <c r="A349" t="s">
        <v>10</v>
      </c>
      <c r="B349">
        <v>390030009</v>
      </c>
      <c r="C349" t="s">
        <v>11</v>
      </c>
      <c r="D349">
        <v>40.770944000933198</v>
      </c>
      <c r="E349">
        <v>-84.053899999999999</v>
      </c>
      <c r="F349" s="1">
        <v>45031</v>
      </c>
      <c r="G349">
        <v>9.4</v>
      </c>
      <c r="H349">
        <v>39</v>
      </c>
    </row>
    <row r="350" spans="1:8" x14ac:dyDescent="0.45">
      <c r="A350" t="s">
        <v>10</v>
      </c>
      <c r="B350">
        <v>390030009</v>
      </c>
      <c r="C350" t="s">
        <v>11</v>
      </c>
      <c r="D350">
        <v>40.770944000933198</v>
      </c>
      <c r="E350">
        <v>-84.053899999999999</v>
      </c>
      <c r="F350" s="1">
        <v>45032</v>
      </c>
      <c r="G350">
        <v>4</v>
      </c>
      <c r="H350">
        <v>17</v>
      </c>
    </row>
    <row r="351" spans="1:8" x14ac:dyDescent="0.45">
      <c r="A351" t="s">
        <v>10</v>
      </c>
      <c r="B351">
        <v>390030009</v>
      </c>
      <c r="C351" t="s">
        <v>11</v>
      </c>
      <c r="D351">
        <v>40.770944000933198</v>
      </c>
      <c r="E351">
        <v>-84.053899999999999</v>
      </c>
      <c r="F351" s="1">
        <v>45033</v>
      </c>
      <c r="G351">
        <v>1.8</v>
      </c>
      <c r="H351">
        <v>8</v>
      </c>
    </row>
    <row r="352" spans="1:8" x14ac:dyDescent="0.45">
      <c r="A352" t="s">
        <v>10</v>
      </c>
      <c r="B352">
        <v>390030009</v>
      </c>
      <c r="C352" t="s">
        <v>11</v>
      </c>
      <c r="D352">
        <v>40.770944000933198</v>
      </c>
      <c r="E352">
        <v>-84.053899999999999</v>
      </c>
      <c r="F352" s="1">
        <v>45034</v>
      </c>
      <c r="G352">
        <v>4.9000000000000004</v>
      </c>
      <c r="H352">
        <v>20</v>
      </c>
    </row>
    <row r="353" spans="1:8" x14ac:dyDescent="0.45">
      <c r="A353" t="s">
        <v>10</v>
      </c>
      <c r="B353">
        <v>390030009</v>
      </c>
      <c r="C353" t="s">
        <v>11</v>
      </c>
      <c r="D353">
        <v>40.770944000933198</v>
      </c>
      <c r="E353">
        <v>-84.053899999999999</v>
      </c>
      <c r="F353" s="1">
        <v>45035</v>
      </c>
      <c r="G353">
        <v>7.5</v>
      </c>
      <c r="H353">
        <v>31</v>
      </c>
    </row>
    <row r="354" spans="1:8" x14ac:dyDescent="0.45">
      <c r="A354" t="s">
        <v>10</v>
      </c>
      <c r="B354">
        <v>390030009</v>
      </c>
      <c r="C354" t="s">
        <v>11</v>
      </c>
      <c r="D354">
        <v>40.770944000933198</v>
      </c>
      <c r="E354">
        <v>-84.053899999999999</v>
      </c>
      <c r="F354" s="1">
        <v>45036</v>
      </c>
      <c r="G354">
        <v>8.1</v>
      </c>
      <c r="H354">
        <v>34</v>
      </c>
    </row>
    <row r="355" spans="1:8" x14ac:dyDescent="0.45">
      <c r="A355" t="s">
        <v>10</v>
      </c>
      <c r="B355">
        <v>390030009</v>
      </c>
      <c r="C355" t="s">
        <v>11</v>
      </c>
      <c r="D355">
        <v>40.770944000933198</v>
      </c>
      <c r="E355">
        <v>-84.053899999999999</v>
      </c>
      <c r="F355" s="1">
        <v>45037</v>
      </c>
      <c r="G355">
        <v>5.9</v>
      </c>
      <c r="H355">
        <v>25</v>
      </c>
    </row>
    <row r="356" spans="1:8" x14ac:dyDescent="0.45">
      <c r="A356" t="s">
        <v>10</v>
      </c>
      <c r="B356">
        <v>390030009</v>
      </c>
      <c r="C356" t="s">
        <v>11</v>
      </c>
      <c r="D356">
        <v>40.770944000933198</v>
      </c>
      <c r="E356">
        <v>-84.053899999999999</v>
      </c>
      <c r="F356" s="1">
        <v>45038</v>
      </c>
      <c r="G356">
        <v>5.4</v>
      </c>
      <c r="H356">
        <v>23</v>
      </c>
    </row>
    <row r="357" spans="1:8" x14ac:dyDescent="0.45">
      <c r="A357" t="s">
        <v>10</v>
      </c>
      <c r="B357">
        <v>390030009</v>
      </c>
      <c r="C357" t="s">
        <v>11</v>
      </c>
      <c r="D357">
        <v>40.770944000933198</v>
      </c>
      <c r="E357">
        <v>-84.053899999999999</v>
      </c>
      <c r="F357" s="1">
        <v>45039</v>
      </c>
      <c r="G357">
        <v>2.8</v>
      </c>
      <c r="H357">
        <v>12</v>
      </c>
    </row>
    <row r="358" spans="1:8" x14ac:dyDescent="0.45">
      <c r="A358" t="s">
        <v>10</v>
      </c>
      <c r="B358">
        <v>390030009</v>
      </c>
      <c r="C358" t="s">
        <v>11</v>
      </c>
      <c r="D358">
        <v>40.770944000933198</v>
      </c>
      <c r="E358">
        <v>-84.053899999999999</v>
      </c>
      <c r="F358" s="1">
        <v>45040</v>
      </c>
      <c r="G358">
        <v>7.9</v>
      </c>
      <c r="H358">
        <v>33</v>
      </c>
    </row>
    <row r="359" spans="1:8" x14ac:dyDescent="0.45">
      <c r="A359" t="s">
        <v>10</v>
      </c>
      <c r="B359">
        <v>390030009</v>
      </c>
      <c r="C359" t="s">
        <v>11</v>
      </c>
      <c r="D359">
        <v>40.770944000933198</v>
      </c>
      <c r="E359">
        <v>-84.053899999999999</v>
      </c>
      <c r="F359" s="1">
        <v>45041</v>
      </c>
      <c r="G359">
        <v>10.5</v>
      </c>
      <c r="H359">
        <v>44</v>
      </c>
    </row>
    <row r="360" spans="1:8" x14ac:dyDescent="0.45">
      <c r="A360" t="s">
        <v>10</v>
      </c>
      <c r="B360">
        <v>390030009</v>
      </c>
      <c r="C360" t="s">
        <v>11</v>
      </c>
      <c r="D360">
        <v>40.770944000933198</v>
      </c>
      <c r="E360">
        <v>-84.053899999999999</v>
      </c>
      <c r="F360" s="1">
        <v>45042</v>
      </c>
      <c r="G360">
        <v>10.8</v>
      </c>
      <c r="H360">
        <v>45</v>
      </c>
    </row>
    <row r="361" spans="1:8" x14ac:dyDescent="0.45">
      <c r="A361" t="s">
        <v>10</v>
      </c>
      <c r="B361">
        <v>390030009</v>
      </c>
      <c r="C361" t="s">
        <v>11</v>
      </c>
      <c r="D361">
        <v>40.770944000933198</v>
      </c>
      <c r="E361">
        <v>-84.053899999999999</v>
      </c>
      <c r="F361" s="1">
        <v>45043</v>
      </c>
      <c r="G361">
        <v>6.4</v>
      </c>
      <c r="H361">
        <v>27</v>
      </c>
    </row>
    <row r="362" spans="1:8" x14ac:dyDescent="0.45">
      <c r="A362" t="s">
        <v>10</v>
      </c>
      <c r="B362">
        <v>390030009</v>
      </c>
      <c r="C362" t="s">
        <v>11</v>
      </c>
      <c r="D362">
        <v>40.770944000933198</v>
      </c>
      <c r="E362">
        <v>-84.053899999999999</v>
      </c>
      <c r="F362" s="1">
        <v>45044</v>
      </c>
      <c r="G362">
        <v>4.2</v>
      </c>
      <c r="H362">
        <v>18</v>
      </c>
    </row>
    <row r="363" spans="1:8" x14ac:dyDescent="0.45">
      <c r="A363" t="s">
        <v>10</v>
      </c>
      <c r="B363">
        <v>390030009</v>
      </c>
      <c r="C363" t="s">
        <v>11</v>
      </c>
      <c r="D363">
        <v>40.770944000933198</v>
      </c>
      <c r="E363">
        <v>-84.053899999999999</v>
      </c>
      <c r="F363" s="1">
        <v>45045</v>
      </c>
      <c r="G363">
        <v>5.4</v>
      </c>
      <c r="H363">
        <v>23</v>
      </c>
    </row>
    <row r="364" spans="1:8" x14ac:dyDescent="0.45">
      <c r="A364" t="s">
        <v>10</v>
      </c>
      <c r="B364">
        <v>390030009</v>
      </c>
      <c r="C364" t="s">
        <v>11</v>
      </c>
      <c r="D364">
        <v>40.770944000933198</v>
      </c>
      <c r="E364">
        <v>-84.053899999999999</v>
      </c>
      <c r="F364" s="1">
        <v>45046</v>
      </c>
      <c r="G364">
        <v>3.1</v>
      </c>
      <c r="H364">
        <v>13</v>
      </c>
    </row>
    <row r="365" spans="1:8" x14ac:dyDescent="0.45">
      <c r="A365" t="s">
        <v>10</v>
      </c>
      <c r="B365">
        <v>390030009</v>
      </c>
      <c r="C365" t="s">
        <v>11</v>
      </c>
      <c r="D365">
        <v>40.770944000933198</v>
      </c>
      <c r="E365">
        <v>-84.053899999999999</v>
      </c>
      <c r="F365" s="1">
        <v>45047</v>
      </c>
      <c r="G365">
        <v>1.2</v>
      </c>
      <c r="H365">
        <v>5</v>
      </c>
    </row>
    <row r="366" spans="1:8" x14ac:dyDescent="0.45">
      <c r="A366" t="s">
        <v>10</v>
      </c>
      <c r="B366">
        <v>390030009</v>
      </c>
      <c r="C366" t="s">
        <v>11</v>
      </c>
      <c r="D366">
        <v>40.770944000933198</v>
      </c>
      <c r="E366">
        <v>-84.053899999999999</v>
      </c>
      <c r="F366" s="1">
        <v>45048</v>
      </c>
      <c r="G366">
        <v>1.3</v>
      </c>
      <c r="H366">
        <v>5</v>
      </c>
    </row>
    <row r="367" spans="1:8" x14ac:dyDescent="0.45">
      <c r="A367" t="s">
        <v>10</v>
      </c>
      <c r="B367">
        <v>390030009</v>
      </c>
      <c r="C367" t="s">
        <v>11</v>
      </c>
      <c r="D367">
        <v>40.770944000933198</v>
      </c>
      <c r="E367">
        <v>-84.053899999999999</v>
      </c>
      <c r="F367" s="1">
        <v>45049</v>
      </c>
      <c r="G367">
        <v>2.1</v>
      </c>
      <c r="H367">
        <v>9</v>
      </c>
    </row>
    <row r="368" spans="1:8" x14ac:dyDescent="0.45">
      <c r="A368" t="s">
        <v>10</v>
      </c>
      <c r="B368">
        <v>390030009</v>
      </c>
      <c r="C368" t="s">
        <v>11</v>
      </c>
      <c r="D368">
        <v>40.770944000933198</v>
      </c>
      <c r="E368">
        <v>-84.053899999999999</v>
      </c>
      <c r="F368" s="1">
        <v>45050</v>
      </c>
      <c r="G368">
        <v>3.6</v>
      </c>
      <c r="H368">
        <v>15</v>
      </c>
    </row>
    <row r="369" spans="1:8" x14ac:dyDescent="0.45">
      <c r="A369" t="s">
        <v>10</v>
      </c>
      <c r="B369">
        <v>390030009</v>
      </c>
      <c r="C369" t="s">
        <v>11</v>
      </c>
      <c r="D369">
        <v>40.770944000933198</v>
      </c>
      <c r="E369">
        <v>-84.053899999999999</v>
      </c>
      <c r="F369" s="1">
        <v>45051</v>
      </c>
      <c r="G369">
        <v>4.9000000000000004</v>
      </c>
      <c r="H369">
        <v>20</v>
      </c>
    </row>
    <row r="370" spans="1:8" x14ac:dyDescent="0.45">
      <c r="A370" t="s">
        <v>10</v>
      </c>
      <c r="B370">
        <v>390030009</v>
      </c>
      <c r="C370" t="s">
        <v>11</v>
      </c>
      <c r="D370">
        <v>40.770944000933198</v>
      </c>
      <c r="E370">
        <v>-84.053899999999999</v>
      </c>
      <c r="F370" s="1">
        <v>45052</v>
      </c>
      <c r="G370">
        <v>8.1999999999999993</v>
      </c>
      <c r="H370">
        <v>34</v>
      </c>
    </row>
    <row r="371" spans="1:8" x14ac:dyDescent="0.45">
      <c r="A371" t="s">
        <v>10</v>
      </c>
      <c r="B371">
        <v>390030009</v>
      </c>
      <c r="C371" t="s">
        <v>11</v>
      </c>
      <c r="D371">
        <v>40.770944000933198</v>
      </c>
      <c r="E371">
        <v>-84.053899999999999</v>
      </c>
      <c r="F371" s="1">
        <v>45053</v>
      </c>
      <c r="G371">
        <v>6.4</v>
      </c>
      <c r="H371">
        <v>27</v>
      </c>
    </row>
    <row r="372" spans="1:8" x14ac:dyDescent="0.45">
      <c r="A372" t="s">
        <v>10</v>
      </c>
      <c r="B372">
        <v>390030009</v>
      </c>
      <c r="C372" t="s">
        <v>11</v>
      </c>
      <c r="D372">
        <v>40.770944000933198</v>
      </c>
      <c r="E372">
        <v>-84.053899999999999</v>
      </c>
      <c r="F372" s="1">
        <v>45054</v>
      </c>
      <c r="G372">
        <v>8.6999999999999993</v>
      </c>
      <c r="H372">
        <v>36</v>
      </c>
    </row>
    <row r="373" spans="1:8" x14ac:dyDescent="0.45">
      <c r="A373" t="s">
        <v>10</v>
      </c>
      <c r="B373">
        <v>390030009</v>
      </c>
      <c r="C373" t="s">
        <v>11</v>
      </c>
      <c r="D373">
        <v>40.770944000933198</v>
      </c>
      <c r="E373">
        <v>-84.053899999999999</v>
      </c>
      <c r="F373" s="1">
        <v>45055</v>
      </c>
      <c r="G373">
        <v>4.5</v>
      </c>
      <c r="H373">
        <v>19</v>
      </c>
    </row>
    <row r="374" spans="1:8" x14ac:dyDescent="0.45">
      <c r="A374" t="s">
        <v>10</v>
      </c>
      <c r="B374">
        <v>390030009</v>
      </c>
      <c r="C374" t="s">
        <v>11</v>
      </c>
      <c r="D374">
        <v>40.770944000933198</v>
      </c>
      <c r="E374">
        <v>-84.053899999999999</v>
      </c>
      <c r="F374" s="1">
        <v>45056</v>
      </c>
      <c r="G374">
        <v>4.2</v>
      </c>
      <c r="H374">
        <v>18</v>
      </c>
    </row>
    <row r="375" spans="1:8" x14ac:dyDescent="0.45">
      <c r="A375" t="s">
        <v>10</v>
      </c>
      <c r="B375">
        <v>390030009</v>
      </c>
      <c r="C375" t="s">
        <v>11</v>
      </c>
      <c r="D375">
        <v>40.770944000933198</v>
      </c>
      <c r="E375">
        <v>-84.053899999999999</v>
      </c>
      <c r="F375" s="1">
        <v>45057</v>
      </c>
      <c r="G375">
        <v>7.1</v>
      </c>
      <c r="H375">
        <v>30</v>
      </c>
    </row>
    <row r="376" spans="1:8" x14ac:dyDescent="0.45">
      <c r="A376" t="s">
        <v>10</v>
      </c>
      <c r="B376">
        <v>390030009</v>
      </c>
      <c r="C376" t="s">
        <v>11</v>
      </c>
      <c r="D376">
        <v>40.770944000933198</v>
      </c>
      <c r="E376">
        <v>-84.053899999999999</v>
      </c>
      <c r="F376" s="1">
        <v>45058</v>
      </c>
      <c r="G376">
        <v>11</v>
      </c>
      <c r="H376">
        <v>46</v>
      </c>
    </row>
    <row r="377" spans="1:8" x14ac:dyDescent="0.45">
      <c r="A377" t="s">
        <v>10</v>
      </c>
      <c r="B377">
        <v>390030009</v>
      </c>
      <c r="C377" t="s">
        <v>11</v>
      </c>
      <c r="D377">
        <v>40.770944000933198</v>
      </c>
      <c r="E377">
        <v>-84.053899999999999</v>
      </c>
      <c r="F377" s="1">
        <v>45059</v>
      </c>
      <c r="G377">
        <v>9.5</v>
      </c>
      <c r="H377">
        <v>40</v>
      </c>
    </row>
    <row r="378" spans="1:8" x14ac:dyDescent="0.45">
      <c r="A378" t="s">
        <v>10</v>
      </c>
      <c r="B378">
        <v>390030009</v>
      </c>
      <c r="C378" t="s">
        <v>11</v>
      </c>
      <c r="D378">
        <v>40.770944000933198</v>
      </c>
      <c r="E378">
        <v>-84.053899999999999</v>
      </c>
      <c r="F378" s="1">
        <v>45060</v>
      </c>
      <c r="G378">
        <v>5.7</v>
      </c>
      <c r="H378">
        <v>24</v>
      </c>
    </row>
    <row r="379" spans="1:8" x14ac:dyDescent="0.45">
      <c r="A379" t="s">
        <v>10</v>
      </c>
      <c r="B379">
        <v>390030009</v>
      </c>
      <c r="C379" t="s">
        <v>11</v>
      </c>
      <c r="D379">
        <v>40.770944000933198</v>
      </c>
      <c r="E379">
        <v>-84.053899999999999</v>
      </c>
      <c r="F379" s="1">
        <v>45061</v>
      </c>
      <c r="G379">
        <v>4.3</v>
      </c>
      <c r="H379">
        <v>18</v>
      </c>
    </row>
    <row r="380" spans="1:8" x14ac:dyDescent="0.45">
      <c r="A380" t="s">
        <v>10</v>
      </c>
      <c r="B380">
        <v>390030009</v>
      </c>
      <c r="C380" t="s">
        <v>11</v>
      </c>
      <c r="D380">
        <v>40.770944000933198</v>
      </c>
      <c r="E380">
        <v>-84.053899999999999</v>
      </c>
      <c r="F380" s="1">
        <v>45062</v>
      </c>
      <c r="G380">
        <v>6.6</v>
      </c>
      <c r="H380">
        <v>28</v>
      </c>
    </row>
    <row r="381" spans="1:8" x14ac:dyDescent="0.45">
      <c r="A381" t="s">
        <v>10</v>
      </c>
      <c r="B381">
        <v>390030009</v>
      </c>
      <c r="C381" t="s">
        <v>11</v>
      </c>
      <c r="D381">
        <v>40.770944000933198</v>
      </c>
      <c r="E381">
        <v>-84.053899999999999</v>
      </c>
      <c r="F381" s="1">
        <v>45063</v>
      </c>
      <c r="G381">
        <v>3.9</v>
      </c>
      <c r="H381">
        <v>16</v>
      </c>
    </row>
    <row r="382" spans="1:8" x14ac:dyDescent="0.45">
      <c r="A382" t="s">
        <v>10</v>
      </c>
      <c r="B382">
        <v>390030009</v>
      </c>
      <c r="C382" t="s">
        <v>11</v>
      </c>
      <c r="D382">
        <v>40.770944000933198</v>
      </c>
      <c r="E382">
        <v>-84.053899999999999</v>
      </c>
      <c r="F382" s="1">
        <v>45064</v>
      </c>
      <c r="G382">
        <v>5.5</v>
      </c>
      <c r="H382">
        <v>23</v>
      </c>
    </row>
    <row r="383" spans="1:8" x14ac:dyDescent="0.45">
      <c r="A383" t="s">
        <v>10</v>
      </c>
      <c r="B383">
        <v>390030009</v>
      </c>
      <c r="C383" t="s">
        <v>11</v>
      </c>
      <c r="D383">
        <v>40.770944000933198</v>
      </c>
      <c r="E383">
        <v>-84.053899999999999</v>
      </c>
      <c r="F383" s="1">
        <v>45065</v>
      </c>
      <c r="G383">
        <v>9.6</v>
      </c>
      <c r="H383">
        <v>40</v>
      </c>
    </row>
    <row r="384" spans="1:8" x14ac:dyDescent="0.45">
      <c r="A384" t="s">
        <v>10</v>
      </c>
      <c r="B384">
        <v>390030009</v>
      </c>
      <c r="C384" t="s">
        <v>11</v>
      </c>
      <c r="D384">
        <v>40.770944000933198</v>
      </c>
      <c r="E384">
        <v>-84.053899999999999</v>
      </c>
      <c r="F384" s="1">
        <v>45066</v>
      </c>
      <c r="G384">
        <v>14.6</v>
      </c>
      <c r="H384">
        <v>56</v>
      </c>
    </row>
    <row r="385" spans="1:8" x14ac:dyDescent="0.45">
      <c r="A385" t="s">
        <v>10</v>
      </c>
      <c r="B385">
        <v>390030009</v>
      </c>
      <c r="C385" t="s">
        <v>11</v>
      </c>
      <c r="D385">
        <v>40.770944000933198</v>
      </c>
      <c r="E385">
        <v>-84.053899999999999</v>
      </c>
      <c r="F385" s="1">
        <v>45067</v>
      </c>
      <c r="G385">
        <v>7.3</v>
      </c>
      <c r="H385">
        <v>30</v>
      </c>
    </row>
    <row r="386" spans="1:8" x14ac:dyDescent="0.45">
      <c r="A386" t="s">
        <v>10</v>
      </c>
      <c r="B386">
        <v>390030009</v>
      </c>
      <c r="C386" t="s">
        <v>11</v>
      </c>
      <c r="D386">
        <v>40.770944000933198</v>
      </c>
      <c r="E386">
        <v>-84.053899999999999</v>
      </c>
      <c r="F386" s="1">
        <v>45068</v>
      </c>
      <c r="G386">
        <v>6.1</v>
      </c>
      <c r="H386">
        <v>25</v>
      </c>
    </row>
    <row r="387" spans="1:8" x14ac:dyDescent="0.45">
      <c r="A387" t="s">
        <v>10</v>
      </c>
      <c r="B387">
        <v>390030009</v>
      </c>
      <c r="C387" t="s">
        <v>11</v>
      </c>
      <c r="D387">
        <v>40.770944000933198</v>
      </c>
      <c r="E387">
        <v>-84.053899999999999</v>
      </c>
      <c r="F387" s="1">
        <v>45069</v>
      </c>
      <c r="G387">
        <v>10.8</v>
      </c>
      <c r="H387">
        <v>45</v>
      </c>
    </row>
    <row r="388" spans="1:8" x14ac:dyDescent="0.45">
      <c r="A388" t="s">
        <v>10</v>
      </c>
      <c r="B388">
        <v>390030009</v>
      </c>
      <c r="C388" t="s">
        <v>11</v>
      </c>
      <c r="D388">
        <v>40.770944000933198</v>
      </c>
      <c r="E388">
        <v>-84.053899999999999</v>
      </c>
      <c r="F388" s="1">
        <v>45070</v>
      </c>
      <c r="G388">
        <v>10.4</v>
      </c>
      <c r="H388">
        <v>43</v>
      </c>
    </row>
    <row r="389" spans="1:8" x14ac:dyDescent="0.45">
      <c r="A389" t="s">
        <v>10</v>
      </c>
      <c r="B389">
        <v>390030009</v>
      </c>
      <c r="C389" t="s">
        <v>11</v>
      </c>
      <c r="D389">
        <v>40.770944000933198</v>
      </c>
      <c r="E389">
        <v>-84.053899999999999</v>
      </c>
      <c r="F389" s="1">
        <v>45071</v>
      </c>
      <c r="G389">
        <v>2.8</v>
      </c>
      <c r="H389">
        <v>12</v>
      </c>
    </row>
    <row r="390" spans="1:8" x14ac:dyDescent="0.45">
      <c r="A390" t="s">
        <v>10</v>
      </c>
      <c r="B390">
        <v>390030009</v>
      </c>
      <c r="C390" t="s">
        <v>11</v>
      </c>
      <c r="D390">
        <v>40.770944000933198</v>
      </c>
      <c r="E390">
        <v>-84.053899999999999</v>
      </c>
      <c r="F390" s="1">
        <v>45072</v>
      </c>
      <c r="G390">
        <v>4.5</v>
      </c>
      <c r="H390">
        <v>19</v>
      </c>
    </row>
    <row r="391" spans="1:8" x14ac:dyDescent="0.45">
      <c r="A391" t="s">
        <v>10</v>
      </c>
      <c r="B391">
        <v>390030009</v>
      </c>
      <c r="C391" t="s">
        <v>11</v>
      </c>
      <c r="D391">
        <v>40.770944000933198</v>
      </c>
      <c r="E391">
        <v>-84.053899999999999</v>
      </c>
      <c r="F391" s="1">
        <v>45073</v>
      </c>
      <c r="G391">
        <v>3.8</v>
      </c>
      <c r="H391">
        <v>16</v>
      </c>
    </row>
    <row r="392" spans="1:8" x14ac:dyDescent="0.45">
      <c r="A392" t="s">
        <v>10</v>
      </c>
      <c r="B392">
        <v>390030009</v>
      </c>
      <c r="C392" t="s">
        <v>11</v>
      </c>
      <c r="D392">
        <v>40.770944000933198</v>
      </c>
      <c r="E392">
        <v>-84.053899999999999</v>
      </c>
      <c r="F392" s="1">
        <v>45074</v>
      </c>
      <c r="G392">
        <v>6</v>
      </c>
      <c r="H392">
        <v>25</v>
      </c>
    </row>
    <row r="393" spans="1:8" x14ac:dyDescent="0.45">
      <c r="A393" t="s">
        <v>10</v>
      </c>
      <c r="B393">
        <v>390030009</v>
      </c>
      <c r="C393" t="s">
        <v>11</v>
      </c>
      <c r="D393">
        <v>40.770944000933198</v>
      </c>
      <c r="E393">
        <v>-84.053899999999999</v>
      </c>
      <c r="F393" s="1">
        <v>45075</v>
      </c>
      <c r="G393">
        <v>7.4</v>
      </c>
      <c r="H393">
        <v>31</v>
      </c>
    </row>
    <row r="394" spans="1:8" x14ac:dyDescent="0.45">
      <c r="A394" t="s">
        <v>10</v>
      </c>
      <c r="B394">
        <v>390030009</v>
      </c>
      <c r="C394" t="s">
        <v>11</v>
      </c>
      <c r="D394">
        <v>40.770944000933198</v>
      </c>
      <c r="E394">
        <v>-84.053899999999999</v>
      </c>
      <c r="F394" s="1">
        <v>45076</v>
      </c>
      <c r="G394">
        <v>6.3</v>
      </c>
      <c r="H394">
        <v>26</v>
      </c>
    </row>
    <row r="395" spans="1:8" x14ac:dyDescent="0.45">
      <c r="A395" t="s">
        <v>10</v>
      </c>
      <c r="B395">
        <v>390030009</v>
      </c>
      <c r="C395" t="s">
        <v>11</v>
      </c>
      <c r="D395">
        <v>40.770944000933198</v>
      </c>
      <c r="E395">
        <v>-84.053899999999999</v>
      </c>
      <c r="F395" s="1">
        <v>45077</v>
      </c>
      <c r="G395">
        <v>3.3</v>
      </c>
      <c r="H395">
        <v>14</v>
      </c>
    </row>
    <row r="396" spans="1:8" x14ac:dyDescent="0.45">
      <c r="A396" t="s">
        <v>10</v>
      </c>
      <c r="B396">
        <v>390030009</v>
      </c>
      <c r="C396" t="s">
        <v>11</v>
      </c>
      <c r="D396">
        <v>40.770944000933198</v>
      </c>
      <c r="E396">
        <v>-84.053899999999999</v>
      </c>
      <c r="F396" s="1">
        <v>45078</v>
      </c>
      <c r="G396">
        <v>7.4</v>
      </c>
      <c r="H396">
        <v>31</v>
      </c>
    </row>
    <row r="397" spans="1:8" x14ac:dyDescent="0.45">
      <c r="A397" t="s">
        <v>10</v>
      </c>
      <c r="B397">
        <v>390030009</v>
      </c>
      <c r="C397" t="s">
        <v>11</v>
      </c>
      <c r="D397">
        <v>40.770944000933198</v>
      </c>
      <c r="E397">
        <v>-84.053899999999999</v>
      </c>
      <c r="F397" s="1">
        <v>45079</v>
      </c>
      <c r="G397">
        <v>11.3</v>
      </c>
      <c r="H397">
        <v>47</v>
      </c>
    </row>
    <row r="398" spans="1:8" x14ac:dyDescent="0.45">
      <c r="A398" t="s">
        <v>10</v>
      </c>
      <c r="B398">
        <v>390030009</v>
      </c>
      <c r="C398" t="s">
        <v>11</v>
      </c>
      <c r="D398">
        <v>40.770944000933198</v>
      </c>
      <c r="E398">
        <v>-84.053899999999999</v>
      </c>
      <c r="F398" s="1">
        <v>45080</v>
      </c>
      <c r="G398">
        <v>12.2</v>
      </c>
      <c r="H398">
        <v>51</v>
      </c>
    </row>
    <row r="399" spans="1:8" x14ac:dyDescent="0.45">
      <c r="A399" t="s">
        <v>10</v>
      </c>
      <c r="B399">
        <v>390030009</v>
      </c>
      <c r="C399" t="s">
        <v>11</v>
      </c>
      <c r="D399">
        <v>40.770944000933198</v>
      </c>
      <c r="E399">
        <v>-84.053899999999999</v>
      </c>
      <c r="F399" s="1">
        <v>45081</v>
      </c>
      <c r="G399">
        <v>6.8</v>
      </c>
      <c r="H399">
        <v>28</v>
      </c>
    </row>
    <row r="400" spans="1:8" x14ac:dyDescent="0.45">
      <c r="A400" t="s">
        <v>10</v>
      </c>
      <c r="B400">
        <v>390030009</v>
      </c>
      <c r="C400" t="s">
        <v>11</v>
      </c>
      <c r="D400">
        <v>40.770944000933198</v>
      </c>
      <c r="E400">
        <v>-84.053899999999999</v>
      </c>
      <c r="F400" s="1">
        <v>45082</v>
      </c>
      <c r="G400">
        <v>24.6</v>
      </c>
      <c r="H400">
        <v>77</v>
      </c>
    </row>
    <row r="401" spans="1:8" x14ac:dyDescent="0.45">
      <c r="A401" t="s">
        <v>10</v>
      </c>
      <c r="B401">
        <v>390030009</v>
      </c>
      <c r="C401" t="s">
        <v>11</v>
      </c>
      <c r="D401">
        <v>40.770944000933198</v>
      </c>
      <c r="E401">
        <v>-84.053899999999999</v>
      </c>
      <c r="F401" s="1">
        <v>45083</v>
      </c>
      <c r="G401">
        <v>35.1</v>
      </c>
      <c r="H401">
        <v>99</v>
      </c>
    </row>
    <row r="402" spans="1:8" x14ac:dyDescent="0.45">
      <c r="A402" t="s">
        <v>10</v>
      </c>
      <c r="B402">
        <v>390030009</v>
      </c>
      <c r="C402" t="s">
        <v>11</v>
      </c>
      <c r="D402">
        <v>40.770944000933198</v>
      </c>
      <c r="E402">
        <v>-84.053899999999999</v>
      </c>
      <c r="F402" s="1">
        <v>45084</v>
      </c>
      <c r="G402">
        <v>36.9</v>
      </c>
      <c r="H402">
        <v>104</v>
      </c>
    </row>
    <row r="403" spans="1:8" x14ac:dyDescent="0.45">
      <c r="A403" t="s">
        <v>10</v>
      </c>
      <c r="B403">
        <v>390030009</v>
      </c>
      <c r="C403" t="s">
        <v>11</v>
      </c>
      <c r="D403">
        <v>40.770944000933198</v>
      </c>
      <c r="E403">
        <v>-84.053899999999999</v>
      </c>
      <c r="F403" s="1">
        <v>45085</v>
      </c>
      <c r="G403">
        <v>25.4</v>
      </c>
      <c r="H403">
        <v>79</v>
      </c>
    </row>
    <row r="404" spans="1:8" x14ac:dyDescent="0.45">
      <c r="A404" t="s">
        <v>10</v>
      </c>
      <c r="B404">
        <v>390030009</v>
      </c>
      <c r="C404" t="s">
        <v>11</v>
      </c>
      <c r="D404">
        <v>40.770944000933198</v>
      </c>
      <c r="E404">
        <v>-84.053899999999999</v>
      </c>
      <c r="F404" s="1">
        <v>45086</v>
      </c>
      <c r="G404">
        <v>11.2</v>
      </c>
      <c r="H404">
        <v>47</v>
      </c>
    </row>
    <row r="405" spans="1:8" x14ac:dyDescent="0.45">
      <c r="A405" t="s">
        <v>10</v>
      </c>
      <c r="B405">
        <v>390030009</v>
      </c>
      <c r="C405" t="s">
        <v>11</v>
      </c>
      <c r="D405">
        <v>40.770944000933198</v>
      </c>
      <c r="E405">
        <v>-84.053899999999999</v>
      </c>
      <c r="F405" s="1">
        <v>45087</v>
      </c>
      <c r="G405">
        <v>16.7</v>
      </c>
      <c r="H405">
        <v>61</v>
      </c>
    </row>
    <row r="406" spans="1:8" x14ac:dyDescent="0.45">
      <c r="A406" t="s">
        <v>10</v>
      </c>
      <c r="B406">
        <v>390030009</v>
      </c>
      <c r="C406" t="s">
        <v>11</v>
      </c>
      <c r="D406">
        <v>40.770944000933198</v>
      </c>
      <c r="E406">
        <v>-84.053899999999999</v>
      </c>
      <c r="F406" s="1">
        <v>45088</v>
      </c>
      <c r="G406">
        <v>17.2</v>
      </c>
      <c r="H406">
        <v>62</v>
      </c>
    </row>
    <row r="407" spans="1:8" x14ac:dyDescent="0.45">
      <c r="A407" t="s">
        <v>10</v>
      </c>
      <c r="B407">
        <v>390030009</v>
      </c>
      <c r="C407" t="s">
        <v>11</v>
      </c>
      <c r="D407">
        <v>40.770944000933198</v>
      </c>
      <c r="E407">
        <v>-84.053899999999999</v>
      </c>
      <c r="F407" s="1">
        <v>45089</v>
      </c>
      <c r="G407">
        <v>6.7</v>
      </c>
      <c r="H407">
        <v>28</v>
      </c>
    </row>
    <row r="408" spans="1:8" x14ac:dyDescent="0.45">
      <c r="A408" t="s">
        <v>10</v>
      </c>
      <c r="B408">
        <v>390030009</v>
      </c>
      <c r="C408" t="s">
        <v>11</v>
      </c>
      <c r="D408">
        <v>40.770944000933198</v>
      </c>
      <c r="E408">
        <v>-84.053899999999999</v>
      </c>
      <c r="F408" s="1">
        <v>45090</v>
      </c>
      <c r="G408">
        <v>7.6</v>
      </c>
      <c r="H408">
        <v>32</v>
      </c>
    </row>
    <row r="409" spans="1:8" x14ac:dyDescent="0.45">
      <c r="A409" t="s">
        <v>10</v>
      </c>
      <c r="B409">
        <v>390030009</v>
      </c>
      <c r="C409" t="s">
        <v>11</v>
      </c>
      <c r="D409">
        <v>40.770944000933198</v>
      </c>
      <c r="E409">
        <v>-84.053899999999999</v>
      </c>
      <c r="F409" s="1">
        <v>45091</v>
      </c>
      <c r="G409">
        <v>4.3</v>
      </c>
      <c r="H409">
        <v>18</v>
      </c>
    </row>
    <row r="410" spans="1:8" x14ac:dyDescent="0.45">
      <c r="A410" t="s">
        <v>10</v>
      </c>
      <c r="B410">
        <v>390030009</v>
      </c>
      <c r="C410" t="s">
        <v>11</v>
      </c>
      <c r="D410">
        <v>40.770944000933198</v>
      </c>
      <c r="E410">
        <v>-84.053899999999999</v>
      </c>
      <c r="F410" s="1">
        <v>45092</v>
      </c>
      <c r="G410">
        <v>12.4</v>
      </c>
      <c r="H410">
        <v>52</v>
      </c>
    </row>
    <row r="411" spans="1:8" x14ac:dyDescent="0.45">
      <c r="A411" t="s">
        <v>10</v>
      </c>
      <c r="B411">
        <v>390030009</v>
      </c>
      <c r="C411" t="s">
        <v>11</v>
      </c>
      <c r="D411">
        <v>40.770944000933198</v>
      </c>
      <c r="E411">
        <v>-84.053899999999999</v>
      </c>
      <c r="F411" s="1">
        <v>45093</v>
      </c>
      <c r="G411">
        <v>18.3</v>
      </c>
      <c r="H411">
        <v>64</v>
      </c>
    </row>
    <row r="412" spans="1:8" x14ac:dyDescent="0.45">
      <c r="A412" t="s">
        <v>10</v>
      </c>
      <c r="B412">
        <v>390030009</v>
      </c>
      <c r="C412" t="s">
        <v>11</v>
      </c>
      <c r="D412">
        <v>40.770944000933198</v>
      </c>
      <c r="E412">
        <v>-84.053899999999999</v>
      </c>
      <c r="F412" s="1">
        <v>45094</v>
      </c>
      <c r="G412">
        <v>28.5</v>
      </c>
      <c r="H412">
        <v>85</v>
      </c>
    </row>
    <row r="413" spans="1:8" x14ac:dyDescent="0.45">
      <c r="A413" t="s">
        <v>10</v>
      </c>
      <c r="B413">
        <v>390030009</v>
      </c>
      <c r="C413" t="s">
        <v>11</v>
      </c>
      <c r="D413">
        <v>40.770944000933198</v>
      </c>
      <c r="E413">
        <v>-84.053899999999999</v>
      </c>
      <c r="F413" s="1">
        <v>45095</v>
      </c>
      <c r="G413">
        <v>20.9</v>
      </c>
      <c r="H413">
        <v>70</v>
      </c>
    </row>
    <row r="414" spans="1:8" x14ac:dyDescent="0.45">
      <c r="A414" t="s">
        <v>10</v>
      </c>
      <c r="B414">
        <v>390030009</v>
      </c>
      <c r="C414" t="s">
        <v>11</v>
      </c>
      <c r="D414">
        <v>40.770944000933198</v>
      </c>
      <c r="E414">
        <v>-84.053899999999999</v>
      </c>
      <c r="F414" s="1">
        <v>45096</v>
      </c>
      <c r="G414">
        <v>16</v>
      </c>
      <c r="H414">
        <v>59</v>
      </c>
    </row>
    <row r="415" spans="1:8" x14ac:dyDescent="0.45">
      <c r="A415" t="s">
        <v>10</v>
      </c>
      <c r="B415">
        <v>390030009</v>
      </c>
      <c r="C415" t="s">
        <v>11</v>
      </c>
      <c r="D415">
        <v>40.770944000933198</v>
      </c>
      <c r="E415">
        <v>-84.053899999999999</v>
      </c>
      <c r="F415" s="1">
        <v>45097</v>
      </c>
      <c r="G415">
        <v>10.7</v>
      </c>
      <c r="H415">
        <v>45</v>
      </c>
    </row>
    <row r="416" spans="1:8" x14ac:dyDescent="0.45">
      <c r="A416" t="s">
        <v>10</v>
      </c>
      <c r="B416">
        <v>390030009</v>
      </c>
      <c r="C416" t="s">
        <v>11</v>
      </c>
      <c r="D416">
        <v>40.770944000933198</v>
      </c>
      <c r="E416">
        <v>-84.053899999999999</v>
      </c>
      <c r="F416" s="1">
        <v>45098</v>
      </c>
      <c r="G416">
        <v>16.2</v>
      </c>
      <c r="H416">
        <v>60</v>
      </c>
    </row>
    <row r="417" spans="1:8" x14ac:dyDescent="0.45">
      <c r="A417" t="s">
        <v>10</v>
      </c>
      <c r="B417">
        <v>390030009</v>
      </c>
      <c r="C417" t="s">
        <v>11</v>
      </c>
      <c r="D417">
        <v>40.770944000933198</v>
      </c>
      <c r="E417">
        <v>-84.053899999999999</v>
      </c>
      <c r="F417" s="1">
        <v>45099</v>
      </c>
      <c r="G417">
        <v>4.8</v>
      </c>
      <c r="H417">
        <v>20</v>
      </c>
    </row>
    <row r="418" spans="1:8" x14ac:dyDescent="0.45">
      <c r="A418" t="s">
        <v>10</v>
      </c>
      <c r="B418">
        <v>390030009</v>
      </c>
      <c r="C418" t="s">
        <v>11</v>
      </c>
      <c r="D418">
        <v>40.770944000933198</v>
      </c>
      <c r="E418">
        <v>-84.053899999999999</v>
      </c>
      <c r="F418" s="1">
        <v>45100</v>
      </c>
      <c r="G418">
        <v>5.7</v>
      </c>
      <c r="H418">
        <v>24</v>
      </c>
    </row>
    <row r="419" spans="1:8" x14ac:dyDescent="0.45">
      <c r="A419" t="s">
        <v>10</v>
      </c>
      <c r="B419">
        <v>390030009</v>
      </c>
      <c r="C419" t="s">
        <v>11</v>
      </c>
      <c r="D419">
        <v>40.770944000933198</v>
      </c>
      <c r="E419">
        <v>-84.053899999999999</v>
      </c>
      <c r="F419" s="1">
        <v>45101</v>
      </c>
      <c r="G419">
        <v>4.5999999999999996</v>
      </c>
      <c r="H419">
        <v>19</v>
      </c>
    </row>
    <row r="420" spans="1:8" x14ac:dyDescent="0.45">
      <c r="A420" t="s">
        <v>10</v>
      </c>
      <c r="B420">
        <v>390030009</v>
      </c>
      <c r="C420" t="s">
        <v>11</v>
      </c>
      <c r="D420">
        <v>40.770944000933198</v>
      </c>
      <c r="E420">
        <v>-84.053899999999999</v>
      </c>
      <c r="F420" s="1">
        <v>45102</v>
      </c>
      <c r="G420">
        <v>8.1999999999999993</v>
      </c>
      <c r="H420">
        <v>34</v>
      </c>
    </row>
    <row r="421" spans="1:8" x14ac:dyDescent="0.45">
      <c r="A421" t="s">
        <v>10</v>
      </c>
      <c r="B421">
        <v>390030009</v>
      </c>
      <c r="C421" t="s">
        <v>11</v>
      </c>
      <c r="D421">
        <v>40.770944000933198</v>
      </c>
      <c r="E421">
        <v>-84.053899999999999</v>
      </c>
      <c r="F421" s="1">
        <v>45103</v>
      </c>
      <c r="G421">
        <v>7.7</v>
      </c>
      <c r="H421">
        <v>32</v>
      </c>
    </row>
    <row r="422" spans="1:8" x14ac:dyDescent="0.45">
      <c r="A422" t="s">
        <v>10</v>
      </c>
      <c r="B422">
        <v>390030009</v>
      </c>
      <c r="C422" t="s">
        <v>11</v>
      </c>
      <c r="D422">
        <v>40.770944000933198</v>
      </c>
      <c r="E422">
        <v>-84.053899999999999</v>
      </c>
      <c r="F422" s="1">
        <v>45104</v>
      </c>
      <c r="G422">
        <v>90.2</v>
      </c>
      <c r="H422">
        <v>169</v>
      </c>
    </row>
    <row r="423" spans="1:8" x14ac:dyDescent="0.45">
      <c r="A423" t="s">
        <v>10</v>
      </c>
      <c r="B423">
        <v>390030009</v>
      </c>
      <c r="C423" t="s">
        <v>11</v>
      </c>
      <c r="D423">
        <v>40.770944000933198</v>
      </c>
      <c r="E423">
        <v>-84.053899999999999</v>
      </c>
      <c r="F423" s="1">
        <v>45105</v>
      </c>
      <c r="G423">
        <v>117.4</v>
      </c>
      <c r="H423">
        <v>183</v>
      </c>
    </row>
    <row r="424" spans="1:8" x14ac:dyDescent="0.45">
      <c r="A424" t="s">
        <v>10</v>
      </c>
      <c r="B424">
        <v>390030009</v>
      </c>
      <c r="C424" t="s">
        <v>11</v>
      </c>
      <c r="D424">
        <v>40.770944000933198</v>
      </c>
      <c r="E424">
        <v>-84.053899999999999</v>
      </c>
      <c r="F424" s="1">
        <v>45106</v>
      </c>
      <c r="G424">
        <v>78.2</v>
      </c>
      <c r="H424">
        <v>163</v>
      </c>
    </row>
    <row r="425" spans="1:8" x14ac:dyDescent="0.45">
      <c r="A425" t="s">
        <v>10</v>
      </c>
      <c r="B425">
        <v>390030009</v>
      </c>
      <c r="C425" t="s">
        <v>11</v>
      </c>
      <c r="D425">
        <v>40.770944000933198</v>
      </c>
      <c r="E425">
        <v>-84.053899999999999</v>
      </c>
      <c r="F425" s="1">
        <v>45107</v>
      </c>
      <c r="G425">
        <v>15</v>
      </c>
      <c r="H425">
        <v>57</v>
      </c>
    </row>
    <row r="426" spans="1:8" x14ac:dyDescent="0.45">
      <c r="A426" t="s">
        <v>10</v>
      </c>
      <c r="B426">
        <v>390030009</v>
      </c>
      <c r="C426" t="s">
        <v>11</v>
      </c>
      <c r="D426">
        <v>40.770944000933198</v>
      </c>
      <c r="E426">
        <v>-84.053899999999999</v>
      </c>
      <c r="F426" s="1">
        <v>45108</v>
      </c>
      <c r="G426">
        <v>9.1</v>
      </c>
      <c r="H426">
        <v>38</v>
      </c>
    </row>
    <row r="427" spans="1:8" x14ac:dyDescent="0.45">
      <c r="A427" t="s">
        <v>10</v>
      </c>
      <c r="B427">
        <v>390030009</v>
      </c>
      <c r="C427" t="s">
        <v>11</v>
      </c>
      <c r="D427">
        <v>40.770944000933198</v>
      </c>
      <c r="E427">
        <v>-84.053899999999999</v>
      </c>
      <c r="F427" s="1">
        <v>45109</v>
      </c>
      <c r="G427">
        <v>3</v>
      </c>
      <c r="H427">
        <v>13</v>
      </c>
    </row>
    <row r="428" spans="1:8" x14ac:dyDescent="0.45">
      <c r="A428" t="s">
        <v>10</v>
      </c>
      <c r="B428">
        <v>390030009</v>
      </c>
      <c r="C428" t="s">
        <v>11</v>
      </c>
      <c r="D428">
        <v>40.770944000933198</v>
      </c>
      <c r="E428">
        <v>-84.053899999999999</v>
      </c>
      <c r="F428" s="1">
        <v>45110</v>
      </c>
      <c r="G428">
        <v>3.8</v>
      </c>
      <c r="H428">
        <v>16</v>
      </c>
    </row>
    <row r="429" spans="1:8" x14ac:dyDescent="0.45">
      <c r="A429" t="s">
        <v>10</v>
      </c>
      <c r="B429">
        <v>390030009</v>
      </c>
      <c r="C429" t="s">
        <v>11</v>
      </c>
      <c r="D429">
        <v>40.770944000933198</v>
      </c>
      <c r="E429">
        <v>-84.053899999999999</v>
      </c>
      <c r="F429" s="1">
        <v>45111</v>
      </c>
      <c r="G429">
        <v>10.5</v>
      </c>
      <c r="H429">
        <v>44</v>
      </c>
    </row>
    <row r="430" spans="1:8" x14ac:dyDescent="0.45">
      <c r="A430" t="s">
        <v>10</v>
      </c>
      <c r="B430">
        <v>390030009</v>
      </c>
      <c r="C430" t="s">
        <v>11</v>
      </c>
      <c r="D430">
        <v>40.770944000933198</v>
      </c>
      <c r="E430">
        <v>-84.053899999999999</v>
      </c>
      <c r="F430" s="1">
        <v>45112</v>
      </c>
      <c r="G430">
        <v>12.2</v>
      </c>
      <c r="H430">
        <v>51</v>
      </c>
    </row>
    <row r="431" spans="1:8" x14ac:dyDescent="0.45">
      <c r="A431" t="s">
        <v>10</v>
      </c>
      <c r="B431">
        <v>390030009</v>
      </c>
      <c r="C431" t="s">
        <v>11</v>
      </c>
      <c r="D431">
        <v>40.770944000933198</v>
      </c>
      <c r="E431">
        <v>-84.053899999999999</v>
      </c>
      <c r="F431" s="1">
        <v>45113</v>
      </c>
      <c r="G431">
        <v>7.2</v>
      </c>
      <c r="H431">
        <v>30</v>
      </c>
    </row>
    <row r="432" spans="1:8" x14ac:dyDescent="0.45">
      <c r="A432" t="s">
        <v>10</v>
      </c>
      <c r="B432">
        <v>390030009</v>
      </c>
      <c r="C432" t="s">
        <v>11</v>
      </c>
      <c r="D432">
        <v>40.770944000933198</v>
      </c>
      <c r="E432">
        <v>-84.053899999999999</v>
      </c>
      <c r="F432" s="1">
        <v>45114</v>
      </c>
      <c r="G432">
        <v>8.4</v>
      </c>
      <c r="H432">
        <v>35</v>
      </c>
    </row>
    <row r="433" spans="1:8" x14ac:dyDescent="0.45">
      <c r="A433" t="s">
        <v>10</v>
      </c>
      <c r="B433">
        <v>390030009</v>
      </c>
      <c r="C433" t="s">
        <v>11</v>
      </c>
      <c r="D433">
        <v>40.770944000933198</v>
      </c>
      <c r="E433">
        <v>-84.053899999999999</v>
      </c>
      <c r="F433" s="1">
        <v>45115</v>
      </c>
      <c r="G433">
        <v>5.0999999999999996</v>
      </c>
      <c r="H433">
        <v>21</v>
      </c>
    </row>
    <row r="434" spans="1:8" x14ac:dyDescent="0.45">
      <c r="A434" t="s">
        <v>10</v>
      </c>
      <c r="B434">
        <v>390030009</v>
      </c>
      <c r="C434" t="s">
        <v>11</v>
      </c>
      <c r="D434">
        <v>40.770944000933198</v>
      </c>
      <c r="E434">
        <v>-84.053899999999999</v>
      </c>
      <c r="F434" s="1">
        <v>45116</v>
      </c>
      <c r="G434">
        <v>4.3</v>
      </c>
      <c r="H434">
        <v>18</v>
      </c>
    </row>
    <row r="435" spans="1:8" x14ac:dyDescent="0.45">
      <c r="A435" t="s">
        <v>10</v>
      </c>
      <c r="B435">
        <v>390030009</v>
      </c>
      <c r="C435" t="s">
        <v>11</v>
      </c>
      <c r="D435">
        <v>40.770944000933198</v>
      </c>
      <c r="E435">
        <v>-84.053899999999999</v>
      </c>
      <c r="F435" s="1">
        <v>45117</v>
      </c>
      <c r="G435">
        <v>6.6</v>
      </c>
      <c r="H435">
        <v>28</v>
      </c>
    </row>
    <row r="436" spans="1:8" x14ac:dyDescent="0.45">
      <c r="A436" t="s">
        <v>10</v>
      </c>
      <c r="B436">
        <v>390030009</v>
      </c>
      <c r="C436" t="s">
        <v>11</v>
      </c>
      <c r="D436">
        <v>40.770944000933198</v>
      </c>
      <c r="E436">
        <v>-84.053899999999999</v>
      </c>
      <c r="F436" s="1">
        <v>45118</v>
      </c>
      <c r="G436">
        <v>9.6</v>
      </c>
      <c r="H436">
        <v>40</v>
      </c>
    </row>
    <row r="437" spans="1:8" x14ac:dyDescent="0.45">
      <c r="A437" t="s">
        <v>10</v>
      </c>
      <c r="B437">
        <v>390030009</v>
      </c>
      <c r="C437" t="s">
        <v>11</v>
      </c>
      <c r="D437">
        <v>40.770944000933198</v>
      </c>
      <c r="E437">
        <v>-84.053899999999999</v>
      </c>
      <c r="F437" s="1">
        <v>45119</v>
      </c>
      <c r="G437">
        <v>9</v>
      </c>
      <c r="H437">
        <v>38</v>
      </c>
    </row>
    <row r="438" spans="1:8" x14ac:dyDescent="0.45">
      <c r="A438" t="s">
        <v>10</v>
      </c>
      <c r="B438">
        <v>390030009</v>
      </c>
      <c r="C438" t="s">
        <v>11</v>
      </c>
      <c r="D438">
        <v>40.770944000933198</v>
      </c>
      <c r="E438">
        <v>-84.053899999999999</v>
      </c>
      <c r="F438" s="1">
        <v>45120</v>
      </c>
      <c r="G438">
        <v>2.5</v>
      </c>
      <c r="H438">
        <v>10</v>
      </c>
    </row>
    <row r="439" spans="1:8" x14ac:dyDescent="0.45">
      <c r="A439" t="s">
        <v>10</v>
      </c>
      <c r="B439">
        <v>390030009</v>
      </c>
      <c r="C439" t="s">
        <v>11</v>
      </c>
      <c r="D439">
        <v>40.770944000933198</v>
      </c>
      <c r="E439">
        <v>-84.053899999999999</v>
      </c>
      <c r="F439" s="1">
        <v>45121</v>
      </c>
      <c r="G439">
        <v>3.3</v>
      </c>
      <c r="H439">
        <v>14</v>
      </c>
    </row>
    <row r="440" spans="1:8" x14ac:dyDescent="0.45">
      <c r="A440" t="s">
        <v>10</v>
      </c>
      <c r="B440">
        <v>390030009</v>
      </c>
      <c r="C440" t="s">
        <v>11</v>
      </c>
      <c r="D440">
        <v>40.770944000933198</v>
      </c>
      <c r="E440">
        <v>-84.053899999999999</v>
      </c>
      <c r="F440" s="1">
        <v>45122</v>
      </c>
      <c r="G440">
        <v>2.7</v>
      </c>
      <c r="H440">
        <v>11</v>
      </c>
    </row>
    <row r="441" spans="1:8" x14ac:dyDescent="0.45">
      <c r="A441" t="s">
        <v>10</v>
      </c>
      <c r="B441">
        <v>390030009</v>
      </c>
      <c r="C441" t="s">
        <v>11</v>
      </c>
      <c r="D441">
        <v>40.770944000933198</v>
      </c>
      <c r="E441">
        <v>-84.053899999999999</v>
      </c>
      <c r="F441" s="1">
        <v>45123</v>
      </c>
      <c r="G441">
        <v>35</v>
      </c>
      <c r="H441">
        <v>99</v>
      </c>
    </row>
    <row r="442" spans="1:8" x14ac:dyDescent="0.45">
      <c r="A442" t="s">
        <v>10</v>
      </c>
      <c r="B442">
        <v>390030009</v>
      </c>
      <c r="C442" t="s">
        <v>11</v>
      </c>
      <c r="D442">
        <v>40.770944000933198</v>
      </c>
      <c r="E442">
        <v>-84.053899999999999</v>
      </c>
      <c r="F442" s="1">
        <v>45124</v>
      </c>
      <c r="G442">
        <v>49.7</v>
      </c>
      <c r="H442">
        <v>136</v>
      </c>
    </row>
    <row r="443" spans="1:8" x14ac:dyDescent="0.45">
      <c r="A443" t="s">
        <v>10</v>
      </c>
      <c r="B443">
        <v>390030009</v>
      </c>
      <c r="C443" t="s">
        <v>11</v>
      </c>
      <c r="D443">
        <v>40.770944000933198</v>
      </c>
      <c r="E443">
        <v>-84.053899999999999</v>
      </c>
      <c r="F443" s="1">
        <v>45125</v>
      </c>
      <c r="G443">
        <v>21.6</v>
      </c>
      <c r="H443">
        <v>71</v>
      </c>
    </row>
    <row r="444" spans="1:8" x14ac:dyDescent="0.45">
      <c r="A444" t="s">
        <v>10</v>
      </c>
      <c r="B444">
        <v>390030009</v>
      </c>
      <c r="C444" t="s">
        <v>11</v>
      </c>
      <c r="D444">
        <v>40.770944000933198</v>
      </c>
      <c r="E444">
        <v>-84.053899999999999</v>
      </c>
      <c r="F444" s="1">
        <v>45126</v>
      </c>
      <c r="G444">
        <v>7.7</v>
      </c>
      <c r="H444">
        <v>32</v>
      </c>
    </row>
    <row r="445" spans="1:8" x14ac:dyDescent="0.45">
      <c r="A445" t="s">
        <v>10</v>
      </c>
      <c r="B445">
        <v>390030009</v>
      </c>
      <c r="C445" t="s">
        <v>11</v>
      </c>
      <c r="D445">
        <v>40.770944000933198</v>
      </c>
      <c r="E445">
        <v>-84.053899999999999</v>
      </c>
      <c r="F445" s="1">
        <v>45127</v>
      </c>
      <c r="G445">
        <v>8.6999999999999993</v>
      </c>
      <c r="H445">
        <v>36</v>
      </c>
    </row>
    <row r="446" spans="1:8" x14ac:dyDescent="0.45">
      <c r="A446" t="s">
        <v>10</v>
      </c>
      <c r="B446">
        <v>390030009</v>
      </c>
      <c r="C446" t="s">
        <v>11</v>
      </c>
      <c r="D446">
        <v>40.770944000933198</v>
      </c>
      <c r="E446">
        <v>-84.053899999999999</v>
      </c>
      <c r="F446" s="1">
        <v>45128</v>
      </c>
      <c r="G446">
        <v>4.2</v>
      </c>
      <c r="H446">
        <v>18</v>
      </c>
    </row>
    <row r="447" spans="1:8" x14ac:dyDescent="0.45">
      <c r="A447" t="s">
        <v>10</v>
      </c>
      <c r="B447">
        <v>390030009</v>
      </c>
      <c r="C447" t="s">
        <v>11</v>
      </c>
      <c r="D447">
        <v>40.770944000933198</v>
      </c>
      <c r="E447">
        <v>-84.053899999999999</v>
      </c>
      <c r="F447" s="1">
        <v>45129</v>
      </c>
      <c r="G447">
        <v>7.6</v>
      </c>
      <c r="H447">
        <v>32</v>
      </c>
    </row>
    <row r="448" spans="1:8" x14ac:dyDescent="0.45">
      <c r="A448" t="s">
        <v>10</v>
      </c>
      <c r="B448">
        <v>390030009</v>
      </c>
      <c r="C448" t="s">
        <v>11</v>
      </c>
      <c r="D448">
        <v>40.770944000933198</v>
      </c>
      <c r="E448">
        <v>-84.053899999999999</v>
      </c>
      <c r="F448" s="1">
        <v>45130</v>
      </c>
      <c r="G448">
        <v>9.4</v>
      </c>
      <c r="H448">
        <v>39</v>
      </c>
    </row>
    <row r="449" spans="1:8" x14ac:dyDescent="0.45">
      <c r="A449" t="s">
        <v>10</v>
      </c>
      <c r="B449">
        <v>390030009</v>
      </c>
      <c r="C449" t="s">
        <v>11</v>
      </c>
      <c r="D449">
        <v>40.770944000933198</v>
      </c>
      <c r="E449">
        <v>-84.053899999999999</v>
      </c>
      <c r="F449" s="1">
        <v>45131</v>
      </c>
      <c r="G449">
        <v>9.3000000000000007</v>
      </c>
      <c r="H449">
        <v>39</v>
      </c>
    </row>
    <row r="450" spans="1:8" x14ac:dyDescent="0.45">
      <c r="A450" t="s">
        <v>10</v>
      </c>
      <c r="B450">
        <v>390030009</v>
      </c>
      <c r="C450" t="s">
        <v>11</v>
      </c>
      <c r="D450">
        <v>40.770944000933198</v>
      </c>
      <c r="E450">
        <v>-84.053899999999999</v>
      </c>
      <c r="F450" s="1">
        <v>45132</v>
      </c>
      <c r="G450">
        <v>20.7</v>
      </c>
      <c r="H450">
        <v>69</v>
      </c>
    </row>
    <row r="451" spans="1:8" x14ac:dyDescent="0.45">
      <c r="A451" t="s">
        <v>10</v>
      </c>
      <c r="B451">
        <v>390030009</v>
      </c>
      <c r="C451" t="s">
        <v>11</v>
      </c>
      <c r="D451">
        <v>40.770944000933198</v>
      </c>
      <c r="E451">
        <v>-84.053899999999999</v>
      </c>
      <c r="F451" s="1">
        <v>45133</v>
      </c>
      <c r="G451">
        <v>18.2</v>
      </c>
      <c r="H451">
        <v>64</v>
      </c>
    </row>
    <row r="452" spans="1:8" x14ac:dyDescent="0.45">
      <c r="A452" t="s">
        <v>10</v>
      </c>
      <c r="B452">
        <v>390030009</v>
      </c>
      <c r="C452" t="s">
        <v>11</v>
      </c>
      <c r="D452">
        <v>40.770944000933198</v>
      </c>
      <c r="E452">
        <v>-84.053899999999999</v>
      </c>
      <c r="F452" s="1">
        <v>45134</v>
      </c>
      <c r="G452">
        <v>9.9</v>
      </c>
      <c r="H452">
        <v>41</v>
      </c>
    </row>
    <row r="453" spans="1:8" x14ac:dyDescent="0.45">
      <c r="A453" t="s">
        <v>10</v>
      </c>
      <c r="B453">
        <v>390030009</v>
      </c>
      <c r="C453" t="s">
        <v>11</v>
      </c>
      <c r="D453">
        <v>40.770944000933198</v>
      </c>
      <c r="E453">
        <v>-84.053899999999999</v>
      </c>
      <c r="F453" s="1">
        <v>45135</v>
      </c>
      <c r="G453">
        <v>6.4</v>
      </c>
      <c r="H453">
        <v>27</v>
      </c>
    </row>
    <row r="454" spans="1:8" x14ac:dyDescent="0.45">
      <c r="A454" t="s">
        <v>10</v>
      </c>
      <c r="B454">
        <v>390030009</v>
      </c>
      <c r="C454" t="s">
        <v>11</v>
      </c>
      <c r="D454">
        <v>40.770944000933198</v>
      </c>
      <c r="E454">
        <v>-84.053899999999999</v>
      </c>
      <c r="F454" s="1">
        <v>45136</v>
      </c>
      <c r="G454">
        <v>4.5</v>
      </c>
      <c r="H454">
        <v>19</v>
      </c>
    </row>
    <row r="455" spans="1:8" x14ac:dyDescent="0.45">
      <c r="A455" t="s">
        <v>10</v>
      </c>
      <c r="B455">
        <v>390030009</v>
      </c>
      <c r="C455" t="s">
        <v>11</v>
      </c>
      <c r="D455">
        <v>40.770944000933198</v>
      </c>
      <c r="E455">
        <v>-84.053899999999999</v>
      </c>
      <c r="F455" s="1">
        <v>45137</v>
      </c>
      <c r="G455">
        <v>3.3</v>
      </c>
      <c r="H455">
        <v>14</v>
      </c>
    </row>
    <row r="456" spans="1:8" x14ac:dyDescent="0.45">
      <c r="A456" t="s">
        <v>10</v>
      </c>
      <c r="B456">
        <v>390030009</v>
      </c>
      <c r="C456" t="s">
        <v>11</v>
      </c>
      <c r="D456">
        <v>40.770944000933198</v>
      </c>
      <c r="E456">
        <v>-84.053899999999999</v>
      </c>
      <c r="F456" s="1">
        <v>45138</v>
      </c>
      <c r="G456">
        <v>3.2</v>
      </c>
      <c r="H456">
        <v>13</v>
      </c>
    </row>
    <row r="457" spans="1:8" x14ac:dyDescent="0.45">
      <c r="A457" t="s">
        <v>10</v>
      </c>
      <c r="B457">
        <v>390030009</v>
      </c>
      <c r="C457" t="s">
        <v>11</v>
      </c>
      <c r="D457">
        <v>40.770944000933198</v>
      </c>
      <c r="E457">
        <v>-84.053899999999999</v>
      </c>
      <c r="F457" s="1">
        <v>45139</v>
      </c>
      <c r="G457">
        <v>6.8</v>
      </c>
      <c r="H457">
        <v>28</v>
      </c>
    </row>
    <row r="458" spans="1:8" x14ac:dyDescent="0.45">
      <c r="A458" t="s">
        <v>10</v>
      </c>
      <c r="B458">
        <v>390030009</v>
      </c>
      <c r="C458" t="s">
        <v>11</v>
      </c>
      <c r="D458">
        <v>40.770944000933198</v>
      </c>
      <c r="E458">
        <v>-84.053899999999999</v>
      </c>
      <c r="F458" s="1">
        <v>45140</v>
      </c>
      <c r="G458">
        <v>15.4</v>
      </c>
      <c r="H458">
        <v>58</v>
      </c>
    </row>
    <row r="459" spans="1:8" x14ac:dyDescent="0.45">
      <c r="A459" t="s">
        <v>10</v>
      </c>
      <c r="B459">
        <v>390030009</v>
      </c>
      <c r="C459" t="s">
        <v>11</v>
      </c>
      <c r="D459">
        <v>40.770944000933198</v>
      </c>
      <c r="E459">
        <v>-84.053899999999999</v>
      </c>
      <c r="F459" s="1">
        <v>45141</v>
      </c>
      <c r="G459">
        <v>19</v>
      </c>
      <c r="H459">
        <v>66</v>
      </c>
    </row>
    <row r="460" spans="1:8" x14ac:dyDescent="0.45">
      <c r="A460" t="s">
        <v>10</v>
      </c>
      <c r="B460">
        <v>390030009</v>
      </c>
      <c r="C460" t="s">
        <v>11</v>
      </c>
      <c r="D460">
        <v>40.770944000933198</v>
      </c>
      <c r="E460">
        <v>-84.053899999999999</v>
      </c>
      <c r="F460" s="1">
        <v>45142</v>
      </c>
      <c r="G460">
        <v>17.5</v>
      </c>
      <c r="H460">
        <v>62</v>
      </c>
    </row>
    <row r="461" spans="1:8" x14ac:dyDescent="0.45">
      <c r="A461" t="s">
        <v>10</v>
      </c>
      <c r="B461">
        <v>390030009</v>
      </c>
      <c r="C461" t="s">
        <v>11</v>
      </c>
      <c r="D461">
        <v>40.770944000933198</v>
      </c>
      <c r="E461">
        <v>-84.053899999999999</v>
      </c>
      <c r="F461" s="1">
        <v>45143</v>
      </c>
      <c r="G461">
        <v>16.100000000000001</v>
      </c>
      <c r="H461">
        <v>59</v>
      </c>
    </row>
    <row r="462" spans="1:8" x14ac:dyDescent="0.45">
      <c r="A462" t="s">
        <v>10</v>
      </c>
      <c r="B462">
        <v>390030009</v>
      </c>
      <c r="C462" t="s">
        <v>11</v>
      </c>
      <c r="D462">
        <v>40.770944000933198</v>
      </c>
      <c r="E462">
        <v>-84.053899999999999</v>
      </c>
      <c r="F462" s="1">
        <v>45144</v>
      </c>
      <c r="G462">
        <v>7.1</v>
      </c>
      <c r="H462">
        <v>30</v>
      </c>
    </row>
    <row r="463" spans="1:8" x14ac:dyDescent="0.45">
      <c r="A463" t="s">
        <v>10</v>
      </c>
      <c r="B463">
        <v>390030009</v>
      </c>
      <c r="C463" t="s">
        <v>11</v>
      </c>
      <c r="D463">
        <v>40.770944000933198</v>
      </c>
      <c r="E463">
        <v>-84.053899999999999</v>
      </c>
      <c r="F463" s="1">
        <v>45145</v>
      </c>
      <c r="G463">
        <v>2.7</v>
      </c>
      <c r="H463">
        <v>11</v>
      </c>
    </row>
    <row r="464" spans="1:8" x14ac:dyDescent="0.45">
      <c r="A464" t="s">
        <v>10</v>
      </c>
      <c r="B464">
        <v>390030009</v>
      </c>
      <c r="C464" t="s">
        <v>11</v>
      </c>
      <c r="D464">
        <v>40.770944000933198</v>
      </c>
      <c r="E464">
        <v>-84.053899999999999</v>
      </c>
      <c r="F464" s="1">
        <v>45146</v>
      </c>
      <c r="G464">
        <v>6.6</v>
      </c>
      <c r="H464">
        <v>28</v>
      </c>
    </row>
    <row r="465" spans="1:8" x14ac:dyDescent="0.45">
      <c r="A465" t="s">
        <v>10</v>
      </c>
      <c r="B465">
        <v>390030009</v>
      </c>
      <c r="C465" t="s">
        <v>11</v>
      </c>
      <c r="D465">
        <v>40.770944000933198</v>
      </c>
      <c r="E465">
        <v>-84.053899999999999</v>
      </c>
      <c r="F465" s="1">
        <v>45147</v>
      </c>
      <c r="G465">
        <v>9.1</v>
      </c>
      <c r="H465">
        <v>38</v>
      </c>
    </row>
    <row r="466" spans="1:8" x14ac:dyDescent="0.45">
      <c r="A466" t="s">
        <v>10</v>
      </c>
      <c r="B466">
        <v>390030009</v>
      </c>
      <c r="C466" t="s">
        <v>11</v>
      </c>
      <c r="D466">
        <v>40.770944000933198</v>
      </c>
      <c r="E466">
        <v>-84.053899999999999</v>
      </c>
      <c r="F466" s="1">
        <v>45148</v>
      </c>
      <c r="G466">
        <v>10.8</v>
      </c>
      <c r="H466">
        <v>45</v>
      </c>
    </row>
    <row r="467" spans="1:8" x14ac:dyDescent="0.45">
      <c r="A467" t="s">
        <v>10</v>
      </c>
      <c r="B467">
        <v>390030009</v>
      </c>
      <c r="C467" t="s">
        <v>11</v>
      </c>
      <c r="D467">
        <v>40.770944000933198</v>
      </c>
      <c r="E467">
        <v>-84.053899999999999</v>
      </c>
      <c r="F467" s="1">
        <v>45149</v>
      </c>
      <c r="G467">
        <v>9.6999999999999993</v>
      </c>
      <c r="H467">
        <v>40</v>
      </c>
    </row>
    <row r="468" spans="1:8" x14ac:dyDescent="0.45">
      <c r="A468" t="s">
        <v>10</v>
      </c>
      <c r="B468">
        <v>390030009</v>
      </c>
      <c r="C468" t="s">
        <v>11</v>
      </c>
      <c r="D468">
        <v>40.770944000933198</v>
      </c>
      <c r="E468">
        <v>-84.053899999999999</v>
      </c>
      <c r="F468" s="1">
        <v>45150</v>
      </c>
      <c r="G468">
        <v>5.6</v>
      </c>
      <c r="H468">
        <v>23</v>
      </c>
    </row>
    <row r="469" spans="1:8" x14ac:dyDescent="0.45">
      <c r="A469" t="s">
        <v>10</v>
      </c>
      <c r="B469">
        <v>390030009</v>
      </c>
      <c r="C469" t="s">
        <v>11</v>
      </c>
      <c r="D469">
        <v>40.770944000933198</v>
      </c>
      <c r="E469">
        <v>-84.053899999999999</v>
      </c>
      <c r="F469" s="1">
        <v>45151</v>
      </c>
      <c r="G469">
        <v>2.2999999999999998</v>
      </c>
      <c r="H469">
        <v>10</v>
      </c>
    </row>
    <row r="470" spans="1:8" x14ac:dyDescent="0.45">
      <c r="A470" t="s">
        <v>10</v>
      </c>
      <c r="B470">
        <v>390030009</v>
      </c>
      <c r="C470" t="s">
        <v>11</v>
      </c>
      <c r="D470">
        <v>40.770944000933198</v>
      </c>
      <c r="E470">
        <v>-84.053899999999999</v>
      </c>
      <c r="F470" s="1">
        <v>45152</v>
      </c>
      <c r="G470">
        <v>3.4</v>
      </c>
      <c r="H470">
        <v>14</v>
      </c>
    </row>
    <row r="471" spans="1:8" x14ac:dyDescent="0.45">
      <c r="A471" t="s">
        <v>10</v>
      </c>
      <c r="B471">
        <v>390030009</v>
      </c>
      <c r="C471" t="s">
        <v>11</v>
      </c>
      <c r="D471">
        <v>40.770944000933198</v>
      </c>
      <c r="E471">
        <v>-84.053899999999999</v>
      </c>
      <c r="F471" s="1">
        <v>45153</v>
      </c>
      <c r="G471">
        <v>3.2</v>
      </c>
      <c r="H471">
        <v>13</v>
      </c>
    </row>
    <row r="472" spans="1:8" x14ac:dyDescent="0.45">
      <c r="A472" t="s">
        <v>10</v>
      </c>
      <c r="B472">
        <v>390030009</v>
      </c>
      <c r="C472" t="s">
        <v>11</v>
      </c>
      <c r="D472">
        <v>40.770944000933198</v>
      </c>
      <c r="E472">
        <v>-84.053899999999999</v>
      </c>
      <c r="F472" s="1">
        <v>45154</v>
      </c>
      <c r="G472">
        <v>10.7</v>
      </c>
      <c r="H472">
        <v>45</v>
      </c>
    </row>
    <row r="473" spans="1:8" x14ac:dyDescent="0.45">
      <c r="A473" t="s">
        <v>10</v>
      </c>
      <c r="B473">
        <v>390030009</v>
      </c>
      <c r="C473" t="s">
        <v>11</v>
      </c>
      <c r="D473">
        <v>40.770944000933198</v>
      </c>
      <c r="E473">
        <v>-84.053899999999999</v>
      </c>
      <c r="F473" s="1">
        <v>45155</v>
      </c>
      <c r="G473">
        <v>10.9</v>
      </c>
      <c r="H473">
        <v>45</v>
      </c>
    </row>
    <row r="474" spans="1:8" x14ac:dyDescent="0.45">
      <c r="A474" t="s">
        <v>10</v>
      </c>
      <c r="B474">
        <v>390030009</v>
      </c>
      <c r="C474" t="s">
        <v>11</v>
      </c>
      <c r="D474">
        <v>40.770944000933198</v>
      </c>
      <c r="E474">
        <v>-84.053899999999999</v>
      </c>
      <c r="F474" s="1">
        <v>45156</v>
      </c>
      <c r="G474">
        <v>12.4</v>
      </c>
      <c r="H474">
        <v>52</v>
      </c>
    </row>
    <row r="475" spans="1:8" x14ac:dyDescent="0.45">
      <c r="A475" t="s">
        <v>10</v>
      </c>
      <c r="B475">
        <v>390030009</v>
      </c>
      <c r="C475" t="s">
        <v>11</v>
      </c>
      <c r="D475">
        <v>40.770944000933198</v>
      </c>
      <c r="E475">
        <v>-84.053899999999999</v>
      </c>
      <c r="F475" s="1">
        <v>45157</v>
      </c>
      <c r="G475">
        <v>14.1</v>
      </c>
      <c r="H475">
        <v>55</v>
      </c>
    </row>
    <row r="476" spans="1:8" x14ac:dyDescent="0.45">
      <c r="A476" t="s">
        <v>10</v>
      </c>
      <c r="B476">
        <v>390030009</v>
      </c>
      <c r="C476" t="s">
        <v>11</v>
      </c>
      <c r="D476">
        <v>40.770944000933198</v>
      </c>
      <c r="E476">
        <v>-84.053899999999999</v>
      </c>
      <c r="F476" s="1">
        <v>45158</v>
      </c>
      <c r="G476">
        <v>12.7</v>
      </c>
      <c r="H476">
        <v>52</v>
      </c>
    </row>
    <row r="477" spans="1:8" x14ac:dyDescent="0.45">
      <c r="A477" t="s">
        <v>10</v>
      </c>
      <c r="B477">
        <v>390030009</v>
      </c>
      <c r="C477" t="s">
        <v>11</v>
      </c>
      <c r="D477">
        <v>40.770944000933198</v>
      </c>
      <c r="E477">
        <v>-84.053899999999999</v>
      </c>
      <c r="F477" s="1">
        <v>45159</v>
      </c>
      <c r="G477">
        <v>10.9</v>
      </c>
      <c r="H477">
        <v>45</v>
      </c>
    </row>
    <row r="478" spans="1:8" x14ac:dyDescent="0.45">
      <c r="A478" t="s">
        <v>10</v>
      </c>
      <c r="B478">
        <v>390030009</v>
      </c>
      <c r="C478" t="s">
        <v>11</v>
      </c>
      <c r="D478">
        <v>40.770944000933198</v>
      </c>
      <c r="E478">
        <v>-84.053899999999999</v>
      </c>
      <c r="F478" s="1">
        <v>45160</v>
      </c>
      <c r="G478">
        <v>8.5</v>
      </c>
      <c r="H478">
        <v>35</v>
      </c>
    </row>
    <row r="479" spans="1:8" x14ac:dyDescent="0.45">
      <c r="A479" t="s">
        <v>10</v>
      </c>
      <c r="B479">
        <v>390030009</v>
      </c>
      <c r="C479" t="s">
        <v>11</v>
      </c>
      <c r="D479">
        <v>40.770944000933198</v>
      </c>
      <c r="E479">
        <v>-84.053899999999999</v>
      </c>
      <c r="F479" s="1">
        <v>45161</v>
      </c>
      <c r="G479">
        <v>12</v>
      </c>
      <c r="H479">
        <v>50</v>
      </c>
    </row>
    <row r="480" spans="1:8" x14ac:dyDescent="0.45">
      <c r="A480" t="s">
        <v>10</v>
      </c>
      <c r="B480">
        <v>390030009</v>
      </c>
      <c r="C480" t="s">
        <v>11</v>
      </c>
      <c r="D480">
        <v>40.770944000933198</v>
      </c>
      <c r="E480">
        <v>-84.053899999999999</v>
      </c>
      <c r="F480" s="1">
        <v>45162</v>
      </c>
      <c r="G480">
        <v>7.5</v>
      </c>
      <c r="H480">
        <v>31</v>
      </c>
    </row>
    <row r="481" spans="1:8" x14ac:dyDescent="0.45">
      <c r="A481" t="s">
        <v>10</v>
      </c>
      <c r="B481">
        <v>390030009</v>
      </c>
      <c r="C481" t="s">
        <v>11</v>
      </c>
      <c r="D481">
        <v>40.770944000933198</v>
      </c>
      <c r="E481">
        <v>-84.053899999999999</v>
      </c>
      <c r="F481" s="1">
        <v>45163</v>
      </c>
      <c r="G481">
        <v>7.6</v>
      </c>
      <c r="H481">
        <v>32</v>
      </c>
    </row>
    <row r="482" spans="1:8" x14ac:dyDescent="0.45">
      <c r="A482" t="s">
        <v>10</v>
      </c>
      <c r="B482">
        <v>390030009</v>
      </c>
      <c r="C482" t="s">
        <v>11</v>
      </c>
      <c r="D482">
        <v>40.770944000933198</v>
      </c>
      <c r="E482">
        <v>-84.053899999999999</v>
      </c>
      <c r="F482" s="1">
        <v>45164</v>
      </c>
      <c r="G482">
        <v>6.4</v>
      </c>
      <c r="H482">
        <v>27</v>
      </c>
    </row>
    <row r="483" spans="1:8" x14ac:dyDescent="0.45">
      <c r="A483" t="s">
        <v>10</v>
      </c>
      <c r="B483">
        <v>390030009</v>
      </c>
      <c r="C483" t="s">
        <v>11</v>
      </c>
      <c r="D483">
        <v>40.770944000933198</v>
      </c>
      <c r="E483">
        <v>-84.053899999999999</v>
      </c>
      <c r="F483" s="1">
        <v>45165</v>
      </c>
      <c r="G483">
        <v>6.5</v>
      </c>
      <c r="H483">
        <v>27</v>
      </c>
    </row>
    <row r="484" spans="1:8" x14ac:dyDescent="0.45">
      <c r="A484" t="s">
        <v>10</v>
      </c>
      <c r="B484">
        <v>390030009</v>
      </c>
      <c r="C484" t="s">
        <v>11</v>
      </c>
      <c r="D484">
        <v>40.770944000933198</v>
      </c>
      <c r="E484">
        <v>-84.053899999999999</v>
      </c>
      <c r="F484" s="1">
        <v>45166</v>
      </c>
      <c r="G484">
        <v>3.9</v>
      </c>
      <c r="H484">
        <v>16</v>
      </c>
    </row>
    <row r="485" spans="1:8" x14ac:dyDescent="0.45">
      <c r="A485" t="s">
        <v>10</v>
      </c>
      <c r="B485">
        <v>390030009</v>
      </c>
      <c r="C485" t="s">
        <v>11</v>
      </c>
      <c r="D485">
        <v>40.770944000933198</v>
      </c>
      <c r="E485">
        <v>-84.053899999999999</v>
      </c>
      <c r="F485" s="1">
        <v>45167</v>
      </c>
      <c r="G485">
        <v>5.6</v>
      </c>
      <c r="H485">
        <v>23</v>
      </c>
    </row>
    <row r="486" spans="1:8" x14ac:dyDescent="0.45">
      <c r="A486" t="s">
        <v>10</v>
      </c>
      <c r="B486">
        <v>390030009</v>
      </c>
      <c r="C486" t="s">
        <v>11</v>
      </c>
      <c r="D486">
        <v>40.770944000933198</v>
      </c>
      <c r="E486">
        <v>-84.053899999999999</v>
      </c>
      <c r="F486" s="1">
        <v>45168</v>
      </c>
      <c r="G486">
        <v>3</v>
      </c>
      <c r="H486">
        <v>13</v>
      </c>
    </row>
    <row r="487" spans="1:8" x14ac:dyDescent="0.45">
      <c r="A487" t="s">
        <v>10</v>
      </c>
      <c r="B487">
        <v>390030009</v>
      </c>
      <c r="C487" t="s">
        <v>11</v>
      </c>
      <c r="D487">
        <v>40.770944000933198</v>
      </c>
      <c r="E487">
        <v>-84.053899999999999</v>
      </c>
      <c r="F487" s="1">
        <v>45169</v>
      </c>
      <c r="G487">
        <v>2.5</v>
      </c>
      <c r="H487">
        <v>10</v>
      </c>
    </row>
    <row r="488" spans="1:8" x14ac:dyDescent="0.45">
      <c r="A488" t="s">
        <v>12</v>
      </c>
      <c r="B488">
        <v>360810125</v>
      </c>
      <c r="C488" t="s">
        <v>13</v>
      </c>
      <c r="D488">
        <v>40.739263999999999</v>
      </c>
      <c r="E488">
        <v>-73.817694000000003</v>
      </c>
      <c r="F488" s="1">
        <v>44927</v>
      </c>
      <c r="G488">
        <v>10.4</v>
      </c>
      <c r="H488">
        <v>43</v>
      </c>
    </row>
    <row r="489" spans="1:8" x14ac:dyDescent="0.45">
      <c r="A489" t="s">
        <v>12</v>
      </c>
      <c r="B489">
        <v>360810125</v>
      </c>
      <c r="C489" t="s">
        <v>13</v>
      </c>
      <c r="D489">
        <v>40.739263999999999</v>
      </c>
      <c r="E489">
        <v>-73.817694000000003</v>
      </c>
      <c r="F489" s="1">
        <v>44928</v>
      </c>
      <c r="G489">
        <v>13.3</v>
      </c>
      <c r="H489">
        <v>54</v>
      </c>
    </row>
    <row r="490" spans="1:8" x14ac:dyDescent="0.45">
      <c r="A490" t="s">
        <v>12</v>
      </c>
      <c r="B490">
        <v>360810125</v>
      </c>
      <c r="C490" t="s">
        <v>13</v>
      </c>
      <c r="D490">
        <v>40.739263999999999</v>
      </c>
      <c r="E490">
        <v>-73.817694000000003</v>
      </c>
      <c r="F490" s="1">
        <v>44929</v>
      </c>
      <c r="G490">
        <v>19.5</v>
      </c>
      <c r="H490">
        <v>67</v>
      </c>
    </row>
    <row r="491" spans="1:8" x14ac:dyDescent="0.45">
      <c r="A491" t="s">
        <v>12</v>
      </c>
      <c r="B491">
        <v>360810125</v>
      </c>
      <c r="C491" t="s">
        <v>13</v>
      </c>
      <c r="D491">
        <v>40.739263999999999</v>
      </c>
      <c r="E491">
        <v>-73.817694000000003</v>
      </c>
      <c r="F491" s="1">
        <v>44930</v>
      </c>
      <c r="G491">
        <v>16.399999999999999</v>
      </c>
      <c r="H491">
        <v>60</v>
      </c>
    </row>
    <row r="492" spans="1:8" x14ac:dyDescent="0.45">
      <c r="A492" t="s">
        <v>12</v>
      </c>
      <c r="B492">
        <v>360810125</v>
      </c>
      <c r="C492" t="s">
        <v>13</v>
      </c>
      <c r="D492">
        <v>40.739263999999999</v>
      </c>
      <c r="E492">
        <v>-73.817694000000003</v>
      </c>
      <c r="F492" s="1">
        <v>44931</v>
      </c>
      <c r="G492">
        <v>8.5</v>
      </c>
      <c r="H492">
        <v>35</v>
      </c>
    </row>
    <row r="493" spans="1:8" x14ac:dyDescent="0.45">
      <c r="A493" t="s">
        <v>12</v>
      </c>
      <c r="B493">
        <v>360810125</v>
      </c>
      <c r="C493" t="s">
        <v>13</v>
      </c>
      <c r="D493">
        <v>40.739263999999999</v>
      </c>
      <c r="E493">
        <v>-73.817694000000003</v>
      </c>
      <c r="F493" s="1">
        <v>44932</v>
      </c>
      <c r="G493">
        <v>8.8000000000000007</v>
      </c>
      <c r="H493">
        <v>37</v>
      </c>
    </row>
    <row r="494" spans="1:8" x14ac:dyDescent="0.45">
      <c r="A494" t="s">
        <v>12</v>
      </c>
      <c r="B494">
        <v>360810125</v>
      </c>
      <c r="C494" t="s">
        <v>13</v>
      </c>
      <c r="D494">
        <v>40.739263999999999</v>
      </c>
      <c r="E494">
        <v>-73.817694000000003</v>
      </c>
      <c r="F494" s="1">
        <v>44933</v>
      </c>
      <c r="G494">
        <v>8.3000000000000007</v>
      </c>
      <c r="H494">
        <v>35</v>
      </c>
    </row>
    <row r="495" spans="1:8" x14ac:dyDescent="0.45">
      <c r="A495" t="s">
        <v>12</v>
      </c>
      <c r="B495">
        <v>360810125</v>
      </c>
      <c r="C495" t="s">
        <v>13</v>
      </c>
      <c r="D495">
        <v>40.739263999999999</v>
      </c>
      <c r="E495">
        <v>-73.817694000000003</v>
      </c>
      <c r="F495" s="1">
        <v>44934</v>
      </c>
      <c r="G495">
        <v>7.4</v>
      </c>
      <c r="H495">
        <v>31</v>
      </c>
    </row>
    <row r="496" spans="1:8" x14ac:dyDescent="0.45">
      <c r="A496" t="s">
        <v>12</v>
      </c>
      <c r="B496">
        <v>360810125</v>
      </c>
      <c r="C496" t="s">
        <v>13</v>
      </c>
      <c r="D496">
        <v>40.739263999999999</v>
      </c>
      <c r="E496">
        <v>-73.817694000000003</v>
      </c>
      <c r="F496" s="1">
        <v>44935</v>
      </c>
      <c r="G496">
        <v>10.1</v>
      </c>
      <c r="H496">
        <v>42</v>
      </c>
    </row>
    <row r="497" spans="1:8" x14ac:dyDescent="0.45">
      <c r="A497" t="s">
        <v>12</v>
      </c>
      <c r="B497">
        <v>360810125</v>
      </c>
      <c r="C497" t="s">
        <v>13</v>
      </c>
      <c r="D497">
        <v>40.739263999999999</v>
      </c>
      <c r="E497">
        <v>-73.817694000000003</v>
      </c>
      <c r="F497" s="1">
        <v>44936</v>
      </c>
      <c r="G497">
        <v>11.3</v>
      </c>
      <c r="H497">
        <v>47</v>
      </c>
    </row>
    <row r="498" spans="1:8" x14ac:dyDescent="0.45">
      <c r="A498" t="s">
        <v>12</v>
      </c>
      <c r="B498">
        <v>360810125</v>
      </c>
      <c r="C498" t="s">
        <v>13</v>
      </c>
      <c r="D498">
        <v>40.739263999999999</v>
      </c>
      <c r="E498">
        <v>-73.817694000000003</v>
      </c>
      <c r="F498" s="1">
        <v>44937</v>
      </c>
      <c r="G498">
        <v>10.5</v>
      </c>
      <c r="H498">
        <v>44</v>
      </c>
    </row>
    <row r="499" spans="1:8" x14ac:dyDescent="0.45">
      <c r="A499" t="s">
        <v>12</v>
      </c>
      <c r="B499">
        <v>360810125</v>
      </c>
      <c r="C499" t="s">
        <v>13</v>
      </c>
      <c r="D499">
        <v>40.739263999999999</v>
      </c>
      <c r="E499">
        <v>-73.817694000000003</v>
      </c>
      <c r="F499" s="1">
        <v>44938</v>
      </c>
      <c r="G499">
        <v>9.6</v>
      </c>
      <c r="H499">
        <v>40</v>
      </c>
    </row>
    <row r="500" spans="1:8" x14ac:dyDescent="0.45">
      <c r="A500" t="s">
        <v>12</v>
      </c>
      <c r="B500">
        <v>360810125</v>
      </c>
      <c r="C500" t="s">
        <v>13</v>
      </c>
      <c r="D500">
        <v>40.739263999999999</v>
      </c>
      <c r="E500">
        <v>-73.817694000000003</v>
      </c>
      <c r="F500" s="1">
        <v>44939</v>
      </c>
      <c r="G500">
        <v>10.1</v>
      </c>
      <c r="H500">
        <v>42</v>
      </c>
    </row>
    <row r="501" spans="1:8" x14ac:dyDescent="0.45">
      <c r="A501" t="s">
        <v>12</v>
      </c>
      <c r="B501">
        <v>360810125</v>
      </c>
      <c r="C501" t="s">
        <v>13</v>
      </c>
      <c r="D501">
        <v>40.739263999999999</v>
      </c>
      <c r="E501">
        <v>-73.817694000000003</v>
      </c>
      <c r="F501" s="1">
        <v>44940</v>
      </c>
      <c r="G501">
        <v>7.8</v>
      </c>
      <c r="H501">
        <v>33</v>
      </c>
    </row>
    <row r="502" spans="1:8" x14ac:dyDescent="0.45">
      <c r="A502" t="s">
        <v>12</v>
      </c>
      <c r="B502">
        <v>360810125</v>
      </c>
      <c r="C502" t="s">
        <v>13</v>
      </c>
      <c r="D502">
        <v>40.739263999999999</v>
      </c>
      <c r="E502">
        <v>-73.817694000000003</v>
      </c>
      <c r="F502" s="1">
        <v>44941</v>
      </c>
      <c r="G502">
        <v>7.3</v>
      </c>
      <c r="H502">
        <v>30</v>
      </c>
    </row>
    <row r="503" spans="1:8" x14ac:dyDescent="0.45">
      <c r="A503" t="s">
        <v>12</v>
      </c>
      <c r="B503">
        <v>360810125</v>
      </c>
      <c r="C503" t="s">
        <v>13</v>
      </c>
      <c r="D503">
        <v>40.739263999999999</v>
      </c>
      <c r="E503">
        <v>-73.817694000000003</v>
      </c>
      <c r="F503" s="1">
        <v>44942</v>
      </c>
      <c r="G503">
        <v>7.4</v>
      </c>
      <c r="H503">
        <v>31</v>
      </c>
    </row>
    <row r="504" spans="1:8" x14ac:dyDescent="0.45">
      <c r="A504" t="s">
        <v>12</v>
      </c>
      <c r="B504">
        <v>360810125</v>
      </c>
      <c r="C504" t="s">
        <v>13</v>
      </c>
      <c r="D504">
        <v>40.739263999999999</v>
      </c>
      <c r="E504">
        <v>-73.817694000000003</v>
      </c>
      <c r="F504" s="1">
        <v>44943</v>
      </c>
      <c r="G504">
        <v>10.5</v>
      </c>
      <c r="H504">
        <v>44</v>
      </c>
    </row>
    <row r="505" spans="1:8" x14ac:dyDescent="0.45">
      <c r="A505" t="s">
        <v>12</v>
      </c>
      <c r="B505">
        <v>360810125</v>
      </c>
      <c r="C505" t="s">
        <v>13</v>
      </c>
      <c r="D505">
        <v>40.739263999999999</v>
      </c>
      <c r="E505">
        <v>-73.817694000000003</v>
      </c>
      <c r="F505" s="1">
        <v>44944</v>
      </c>
      <c r="G505">
        <v>7</v>
      </c>
      <c r="H505">
        <v>29</v>
      </c>
    </row>
    <row r="506" spans="1:8" x14ac:dyDescent="0.45">
      <c r="A506" t="s">
        <v>12</v>
      </c>
      <c r="B506">
        <v>360810125</v>
      </c>
      <c r="C506" t="s">
        <v>13</v>
      </c>
      <c r="D506">
        <v>40.739263999999999</v>
      </c>
      <c r="E506">
        <v>-73.817694000000003</v>
      </c>
      <c r="F506" s="1">
        <v>44945</v>
      </c>
      <c r="G506">
        <v>7</v>
      </c>
      <c r="H506">
        <v>29</v>
      </c>
    </row>
    <row r="507" spans="1:8" x14ac:dyDescent="0.45">
      <c r="A507" t="s">
        <v>12</v>
      </c>
      <c r="B507">
        <v>360810125</v>
      </c>
      <c r="C507" t="s">
        <v>13</v>
      </c>
      <c r="D507">
        <v>40.739263999999999</v>
      </c>
      <c r="E507">
        <v>-73.817694000000003</v>
      </c>
      <c r="F507" s="1">
        <v>44946</v>
      </c>
      <c r="G507">
        <v>8.6</v>
      </c>
      <c r="H507">
        <v>36</v>
      </c>
    </row>
    <row r="508" spans="1:8" x14ac:dyDescent="0.45">
      <c r="A508" t="s">
        <v>12</v>
      </c>
      <c r="B508">
        <v>360810125</v>
      </c>
      <c r="C508" t="s">
        <v>13</v>
      </c>
      <c r="D508">
        <v>40.739263999999999</v>
      </c>
      <c r="E508">
        <v>-73.817694000000003</v>
      </c>
      <c r="F508" s="1">
        <v>44947</v>
      </c>
      <c r="G508">
        <v>4.3</v>
      </c>
      <c r="H508">
        <v>18</v>
      </c>
    </row>
    <row r="509" spans="1:8" x14ac:dyDescent="0.45">
      <c r="A509" t="s">
        <v>12</v>
      </c>
      <c r="B509">
        <v>360810125</v>
      </c>
      <c r="C509" t="s">
        <v>13</v>
      </c>
      <c r="D509">
        <v>40.739263999999999</v>
      </c>
      <c r="E509">
        <v>-73.817694000000003</v>
      </c>
      <c r="F509" s="1">
        <v>44948</v>
      </c>
      <c r="G509">
        <v>6.6</v>
      </c>
      <c r="H509">
        <v>28</v>
      </c>
    </row>
    <row r="510" spans="1:8" x14ac:dyDescent="0.45">
      <c r="A510" t="s">
        <v>12</v>
      </c>
      <c r="B510">
        <v>360810125</v>
      </c>
      <c r="C510" t="s">
        <v>13</v>
      </c>
      <c r="D510">
        <v>40.739263999999999</v>
      </c>
      <c r="E510">
        <v>-73.817694000000003</v>
      </c>
      <c r="F510" s="1">
        <v>44949</v>
      </c>
      <c r="G510">
        <v>8.1999999999999993</v>
      </c>
      <c r="H510">
        <v>34</v>
      </c>
    </row>
    <row r="511" spans="1:8" x14ac:dyDescent="0.45">
      <c r="A511" t="s">
        <v>12</v>
      </c>
      <c r="B511">
        <v>360810125</v>
      </c>
      <c r="C511" t="s">
        <v>13</v>
      </c>
      <c r="D511">
        <v>40.739263999999999</v>
      </c>
      <c r="E511">
        <v>-73.817694000000003</v>
      </c>
      <c r="F511" s="1">
        <v>44950</v>
      </c>
      <c r="G511">
        <v>5</v>
      </c>
      <c r="H511">
        <v>21</v>
      </c>
    </row>
    <row r="512" spans="1:8" x14ac:dyDescent="0.45">
      <c r="A512" t="s">
        <v>12</v>
      </c>
      <c r="B512">
        <v>360810125</v>
      </c>
      <c r="C512" t="s">
        <v>13</v>
      </c>
      <c r="D512">
        <v>40.739263999999999</v>
      </c>
      <c r="E512">
        <v>-73.817694000000003</v>
      </c>
      <c r="F512" s="1">
        <v>44951</v>
      </c>
      <c r="G512">
        <v>7.2</v>
      </c>
      <c r="H512">
        <v>30</v>
      </c>
    </row>
    <row r="513" spans="1:8" x14ac:dyDescent="0.45">
      <c r="A513" t="s">
        <v>12</v>
      </c>
      <c r="B513">
        <v>360810125</v>
      </c>
      <c r="C513" t="s">
        <v>13</v>
      </c>
      <c r="D513">
        <v>40.739263999999999</v>
      </c>
      <c r="E513">
        <v>-73.817694000000003</v>
      </c>
      <c r="F513" s="1">
        <v>44952</v>
      </c>
      <c r="G513">
        <v>8.1999999999999993</v>
      </c>
      <c r="H513">
        <v>34</v>
      </c>
    </row>
    <row r="514" spans="1:8" x14ac:dyDescent="0.45">
      <c r="A514" t="s">
        <v>12</v>
      </c>
      <c r="B514">
        <v>360810125</v>
      </c>
      <c r="C514" t="s">
        <v>13</v>
      </c>
      <c r="D514">
        <v>40.739263999999999</v>
      </c>
      <c r="E514">
        <v>-73.817694000000003</v>
      </c>
      <c r="F514" s="1">
        <v>44953</v>
      </c>
      <c r="G514">
        <v>9</v>
      </c>
      <c r="H514">
        <v>38</v>
      </c>
    </row>
    <row r="515" spans="1:8" x14ac:dyDescent="0.45">
      <c r="A515" t="s">
        <v>12</v>
      </c>
      <c r="B515">
        <v>360810125</v>
      </c>
      <c r="C515" t="s">
        <v>13</v>
      </c>
      <c r="D515">
        <v>40.739263999999999</v>
      </c>
      <c r="E515">
        <v>-73.817694000000003</v>
      </c>
      <c r="F515" s="1">
        <v>44954</v>
      </c>
      <c r="G515">
        <v>8.9</v>
      </c>
      <c r="H515">
        <v>37</v>
      </c>
    </row>
    <row r="516" spans="1:8" x14ac:dyDescent="0.45">
      <c r="A516" t="s">
        <v>12</v>
      </c>
      <c r="B516">
        <v>360810125</v>
      </c>
      <c r="C516" t="s">
        <v>13</v>
      </c>
      <c r="D516">
        <v>40.739263999999999</v>
      </c>
      <c r="E516">
        <v>-73.817694000000003</v>
      </c>
      <c r="F516" s="1">
        <v>44955</v>
      </c>
      <c r="G516">
        <v>11</v>
      </c>
      <c r="H516">
        <v>46</v>
      </c>
    </row>
    <row r="517" spans="1:8" x14ac:dyDescent="0.45">
      <c r="A517" t="s">
        <v>12</v>
      </c>
      <c r="B517">
        <v>360810125</v>
      </c>
      <c r="C517" t="s">
        <v>13</v>
      </c>
      <c r="D517">
        <v>40.739263999999999</v>
      </c>
      <c r="E517">
        <v>-73.817694000000003</v>
      </c>
      <c r="F517" s="1">
        <v>44956</v>
      </c>
      <c r="G517">
        <v>12.2</v>
      </c>
      <c r="H517">
        <v>51</v>
      </c>
    </row>
    <row r="518" spans="1:8" x14ac:dyDescent="0.45">
      <c r="A518" t="s">
        <v>12</v>
      </c>
      <c r="B518">
        <v>360810125</v>
      </c>
      <c r="C518" t="s">
        <v>13</v>
      </c>
      <c r="D518">
        <v>40.739263999999999</v>
      </c>
      <c r="E518">
        <v>-73.817694000000003</v>
      </c>
      <c r="F518" s="1">
        <v>44957</v>
      </c>
      <c r="G518">
        <v>8.3000000000000007</v>
      </c>
      <c r="H518">
        <v>35</v>
      </c>
    </row>
    <row r="519" spans="1:8" x14ac:dyDescent="0.45">
      <c r="A519" t="s">
        <v>12</v>
      </c>
      <c r="B519">
        <v>360810125</v>
      </c>
      <c r="C519" t="s">
        <v>13</v>
      </c>
      <c r="D519">
        <v>40.739263999999999</v>
      </c>
      <c r="E519">
        <v>-73.817694000000003</v>
      </c>
      <c r="F519" s="1">
        <v>44958</v>
      </c>
      <c r="G519">
        <v>8.4</v>
      </c>
      <c r="H519">
        <v>35</v>
      </c>
    </row>
    <row r="520" spans="1:8" x14ac:dyDescent="0.45">
      <c r="A520" t="s">
        <v>12</v>
      </c>
      <c r="B520">
        <v>360810125</v>
      </c>
      <c r="C520" t="s">
        <v>13</v>
      </c>
      <c r="D520">
        <v>40.739263999999999</v>
      </c>
      <c r="E520">
        <v>-73.817694000000003</v>
      </c>
      <c r="F520" s="1">
        <v>44959</v>
      </c>
      <c r="G520">
        <v>10.9</v>
      </c>
      <c r="H520">
        <v>45</v>
      </c>
    </row>
    <row r="521" spans="1:8" x14ac:dyDescent="0.45">
      <c r="A521" t="s">
        <v>12</v>
      </c>
      <c r="B521">
        <v>360810125</v>
      </c>
      <c r="C521" t="s">
        <v>13</v>
      </c>
      <c r="D521">
        <v>40.739263999999999</v>
      </c>
      <c r="E521">
        <v>-73.817694000000003</v>
      </c>
      <c r="F521" s="1">
        <v>44960</v>
      </c>
      <c r="G521">
        <v>10</v>
      </c>
      <c r="H521">
        <v>42</v>
      </c>
    </row>
    <row r="522" spans="1:8" x14ac:dyDescent="0.45">
      <c r="A522" t="s">
        <v>12</v>
      </c>
      <c r="B522">
        <v>360810125</v>
      </c>
      <c r="C522" t="s">
        <v>13</v>
      </c>
      <c r="D522">
        <v>40.739263999999999</v>
      </c>
      <c r="E522">
        <v>-73.817694000000003</v>
      </c>
      <c r="F522" s="1">
        <v>44961</v>
      </c>
      <c r="G522">
        <v>6.6</v>
      </c>
      <c r="H522">
        <v>28</v>
      </c>
    </row>
    <row r="523" spans="1:8" x14ac:dyDescent="0.45">
      <c r="A523" t="s">
        <v>12</v>
      </c>
      <c r="B523">
        <v>360810125</v>
      </c>
      <c r="C523" t="s">
        <v>13</v>
      </c>
      <c r="D523">
        <v>40.739263999999999</v>
      </c>
      <c r="E523">
        <v>-73.817694000000003</v>
      </c>
      <c r="F523" s="1">
        <v>44962</v>
      </c>
      <c r="G523">
        <v>8.1999999999999993</v>
      </c>
      <c r="H523">
        <v>34</v>
      </c>
    </row>
    <row r="524" spans="1:8" x14ac:dyDescent="0.45">
      <c r="A524" t="s">
        <v>12</v>
      </c>
      <c r="B524">
        <v>360810125</v>
      </c>
      <c r="C524" t="s">
        <v>13</v>
      </c>
      <c r="D524">
        <v>40.739263999999999</v>
      </c>
      <c r="E524">
        <v>-73.817694000000003</v>
      </c>
      <c r="F524" s="1">
        <v>44963</v>
      </c>
      <c r="G524">
        <v>14.1</v>
      </c>
      <c r="H524">
        <v>55</v>
      </c>
    </row>
    <row r="525" spans="1:8" x14ac:dyDescent="0.45">
      <c r="A525" t="s">
        <v>12</v>
      </c>
      <c r="B525">
        <v>360810125</v>
      </c>
      <c r="C525" t="s">
        <v>13</v>
      </c>
      <c r="D525">
        <v>40.739263999999999</v>
      </c>
      <c r="E525">
        <v>-73.817694000000003</v>
      </c>
      <c r="F525" s="1">
        <v>44964</v>
      </c>
      <c r="G525">
        <v>9.6999999999999993</v>
      </c>
      <c r="H525">
        <v>40</v>
      </c>
    </row>
    <row r="526" spans="1:8" x14ac:dyDescent="0.45">
      <c r="A526" t="s">
        <v>12</v>
      </c>
      <c r="B526">
        <v>360810125</v>
      </c>
      <c r="C526" t="s">
        <v>13</v>
      </c>
      <c r="D526">
        <v>40.739263999999999</v>
      </c>
      <c r="E526">
        <v>-73.817694000000003</v>
      </c>
      <c r="F526" s="1">
        <v>44965</v>
      </c>
      <c r="G526">
        <v>12.7</v>
      </c>
      <c r="H526">
        <v>52</v>
      </c>
    </row>
    <row r="527" spans="1:8" x14ac:dyDescent="0.45">
      <c r="A527" t="s">
        <v>12</v>
      </c>
      <c r="B527">
        <v>360810125</v>
      </c>
      <c r="C527" t="s">
        <v>13</v>
      </c>
      <c r="D527">
        <v>40.739263999999999</v>
      </c>
      <c r="E527">
        <v>-73.817694000000003</v>
      </c>
      <c r="F527" s="1">
        <v>44966</v>
      </c>
      <c r="G527">
        <v>14.1</v>
      </c>
      <c r="H527">
        <v>55</v>
      </c>
    </row>
    <row r="528" spans="1:8" x14ac:dyDescent="0.45">
      <c r="A528" t="s">
        <v>12</v>
      </c>
      <c r="B528">
        <v>360810125</v>
      </c>
      <c r="C528" t="s">
        <v>13</v>
      </c>
      <c r="D528">
        <v>40.739263999999999</v>
      </c>
      <c r="E528">
        <v>-73.817694000000003</v>
      </c>
      <c r="F528" s="1">
        <v>44967</v>
      </c>
      <c r="G528">
        <v>9</v>
      </c>
      <c r="H528">
        <v>38</v>
      </c>
    </row>
    <row r="529" spans="1:8" x14ac:dyDescent="0.45">
      <c r="A529" t="s">
        <v>12</v>
      </c>
      <c r="B529">
        <v>360810125</v>
      </c>
      <c r="C529" t="s">
        <v>13</v>
      </c>
      <c r="D529">
        <v>40.739263999999999</v>
      </c>
      <c r="E529">
        <v>-73.817694000000003</v>
      </c>
      <c r="F529" s="1">
        <v>44968</v>
      </c>
      <c r="G529">
        <v>7.2</v>
      </c>
      <c r="H529">
        <v>30</v>
      </c>
    </row>
    <row r="530" spans="1:8" x14ac:dyDescent="0.45">
      <c r="A530" t="s">
        <v>12</v>
      </c>
      <c r="B530">
        <v>360810125</v>
      </c>
      <c r="C530" t="s">
        <v>13</v>
      </c>
      <c r="D530">
        <v>40.739263999999999</v>
      </c>
      <c r="E530">
        <v>-73.817694000000003</v>
      </c>
      <c r="F530" s="1">
        <v>44969</v>
      </c>
      <c r="G530">
        <v>7.6</v>
      </c>
      <c r="H530">
        <v>32</v>
      </c>
    </row>
    <row r="531" spans="1:8" x14ac:dyDescent="0.45">
      <c r="A531" t="s">
        <v>12</v>
      </c>
      <c r="B531">
        <v>360810125</v>
      </c>
      <c r="C531" t="s">
        <v>13</v>
      </c>
      <c r="D531">
        <v>40.739263999999999</v>
      </c>
      <c r="E531">
        <v>-73.817694000000003</v>
      </c>
      <c r="F531" s="1">
        <v>44970</v>
      </c>
      <c r="G531">
        <v>7.6</v>
      </c>
      <c r="H531">
        <v>32</v>
      </c>
    </row>
    <row r="532" spans="1:8" x14ac:dyDescent="0.45">
      <c r="A532" t="s">
        <v>12</v>
      </c>
      <c r="B532">
        <v>360810125</v>
      </c>
      <c r="C532" t="s">
        <v>13</v>
      </c>
      <c r="D532">
        <v>40.739263999999999</v>
      </c>
      <c r="E532">
        <v>-73.817694000000003</v>
      </c>
      <c r="F532" s="1">
        <v>44971</v>
      </c>
      <c r="G532">
        <v>5.0999999999999996</v>
      </c>
      <c r="H532">
        <v>21</v>
      </c>
    </row>
    <row r="533" spans="1:8" x14ac:dyDescent="0.45">
      <c r="A533" t="s">
        <v>12</v>
      </c>
      <c r="B533">
        <v>360810125</v>
      </c>
      <c r="C533" t="s">
        <v>13</v>
      </c>
      <c r="D533">
        <v>40.739263999999999</v>
      </c>
      <c r="E533">
        <v>-73.817694000000003</v>
      </c>
      <c r="F533" s="1">
        <v>44972</v>
      </c>
      <c r="G533">
        <v>9.1</v>
      </c>
      <c r="H533">
        <v>38</v>
      </c>
    </row>
    <row r="534" spans="1:8" x14ac:dyDescent="0.45">
      <c r="A534" t="s">
        <v>12</v>
      </c>
      <c r="B534">
        <v>360810125</v>
      </c>
      <c r="C534" t="s">
        <v>13</v>
      </c>
      <c r="D534">
        <v>40.739263999999999</v>
      </c>
      <c r="E534">
        <v>-73.817694000000003</v>
      </c>
      <c r="F534" s="1">
        <v>44973</v>
      </c>
      <c r="G534">
        <v>14.9</v>
      </c>
      <c r="H534">
        <v>57</v>
      </c>
    </row>
    <row r="535" spans="1:8" x14ac:dyDescent="0.45">
      <c r="A535" t="s">
        <v>12</v>
      </c>
      <c r="B535">
        <v>360810125</v>
      </c>
      <c r="C535" t="s">
        <v>13</v>
      </c>
      <c r="D535">
        <v>40.739263999999999</v>
      </c>
      <c r="E535">
        <v>-73.817694000000003</v>
      </c>
      <c r="F535" s="1">
        <v>44974</v>
      </c>
      <c r="G535">
        <v>7.5</v>
      </c>
      <c r="H535">
        <v>31</v>
      </c>
    </row>
    <row r="536" spans="1:8" x14ac:dyDescent="0.45">
      <c r="A536" t="s">
        <v>12</v>
      </c>
      <c r="B536">
        <v>360810125</v>
      </c>
      <c r="C536" t="s">
        <v>13</v>
      </c>
      <c r="D536">
        <v>40.739263999999999</v>
      </c>
      <c r="E536">
        <v>-73.817694000000003</v>
      </c>
      <c r="F536" s="1">
        <v>44975</v>
      </c>
      <c r="G536">
        <v>6.6</v>
      </c>
      <c r="H536">
        <v>28</v>
      </c>
    </row>
    <row r="537" spans="1:8" x14ac:dyDescent="0.45">
      <c r="A537" t="s">
        <v>12</v>
      </c>
      <c r="B537">
        <v>360810125</v>
      </c>
      <c r="C537" t="s">
        <v>13</v>
      </c>
      <c r="D537">
        <v>40.739263999999999</v>
      </c>
      <c r="E537">
        <v>-73.817694000000003</v>
      </c>
      <c r="F537" s="1">
        <v>44976</v>
      </c>
      <c r="G537">
        <v>7.1</v>
      </c>
      <c r="H537">
        <v>30</v>
      </c>
    </row>
    <row r="538" spans="1:8" x14ac:dyDescent="0.45">
      <c r="A538" t="s">
        <v>12</v>
      </c>
      <c r="B538">
        <v>360810125</v>
      </c>
      <c r="C538" t="s">
        <v>13</v>
      </c>
      <c r="D538">
        <v>40.739263999999999</v>
      </c>
      <c r="E538">
        <v>-73.817694000000003</v>
      </c>
      <c r="F538" s="1">
        <v>44977</v>
      </c>
      <c r="G538">
        <v>8.9</v>
      </c>
      <c r="H538">
        <v>37</v>
      </c>
    </row>
    <row r="539" spans="1:8" x14ac:dyDescent="0.45">
      <c r="A539" t="s">
        <v>12</v>
      </c>
      <c r="B539">
        <v>360810125</v>
      </c>
      <c r="C539" t="s">
        <v>13</v>
      </c>
      <c r="D539">
        <v>40.739263999999999</v>
      </c>
      <c r="E539">
        <v>-73.817694000000003</v>
      </c>
      <c r="F539" s="1">
        <v>44978</v>
      </c>
      <c r="G539">
        <v>9.9</v>
      </c>
      <c r="H539">
        <v>41</v>
      </c>
    </row>
    <row r="540" spans="1:8" x14ac:dyDescent="0.45">
      <c r="A540" t="s">
        <v>12</v>
      </c>
      <c r="B540">
        <v>360810125</v>
      </c>
      <c r="C540" t="s">
        <v>13</v>
      </c>
      <c r="D540">
        <v>40.739263999999999</v>
      </c>
      <c r="E540">
        <v>-73.817694000000003</v>
      </c>
      <c r="F540" s="1">
        <v>44979</v>
      </c>
      <c r="G540">
        <v>8.9</v>
      </c>
      <c r="H540">
        <v>37</v>
      </c>
    </row>
    <row r="541" spans="1:8" x14ac:dyDescent="0.45">
      <c r="A541" t="s">
        <v>12</v>
      </c>
      <c r="B541">
        <v>360810125</v>
      </c>
      <c r="C541" t="s">
        <v>13</v>
      </c>
      <c r="D541">
        <v>40.739263999999999</v>
      </c>
      <c r="E541">
        <v>-73.817694000000003</v>
      </c>
      <c r="F541" s="1">
        <v>44980</v>
      </c>
      <c r="G541">
        <v>5.6</v>
      </c>
      <c r="H541">
        <v>23</v>
      </c>
    </row>
    <row r="542" spans="1:8" x14ac:dyDescent="0.45">
      <c r="A542" t="s">
        <v>12</v>
      </c>
      <c r="B542">
        <v>360810125</v>
      </c>
      <c r="C542" t="s">
        <v>13</v>
      </c>
      <c r="D542">
        <v>40.739263999999999</v>
      </c>
      <c r="E542">
        <v>-73.817694000000003</v>
      </c>
      <c r="F542" s="1">
        <v>44981</v>
      </c>
      <c r="G542">
        <v>7.6</v>
      </c>
      <c r="H542">
        <v>32</v>
      </c>
    </row>
    <row r="543" spans="1:8" x14ac:dyDescent="0.45">
      <c r="A543" t="s">
        <v>12</v>
      </c>
      <c r="B543">
        <v>360810125</v>
      </c>
      <c r="C543" t="s">
        <v>13</v>
      </c>
      <c r="D543">
        <v>40.739263999999999</v>
      </c>
      <c r="E543">
        <v>-73.817694000000003</v>
      </c>
      <c r="F543" s="1">
        <v>44982</v>
      </c>
      <c r="G543">
        <v>4.3</v>
      </c>
      <c r="H543">
        <v>18</v>
      </c>
    </row>
    <row r="544" spans="1:8" x14ac:dyDescent="0.45">
      <c r="A544" t="s">
        <v>12</v>
      </c>
      <c r="B544">
        <v>360810125</v>
      </c>
      <c r="C544" t="s">
        <v>13</v>
      </c>
      <c r="D544">
        <v>40.739263999999999</v>
      </c>
      <c r="E544">
        <v>-73.817694000000003</v>
      </c>
      <c r="F544" s="1">
        <v>44983</v>
      </c>
      <c r="G544">
        <v>11.2</v>
      </c>
      <c r="H544">
        <v>47</v>
      </c>
    </row>
    <row r="545" spans="1:8" x14ac:dyDescent="0.45">
      <c r="A545" t="s">
        <v>12</v>
      </c>
      <c r="B545">
        <v>360810125</v>
      </c>
      <c r="C545" t="s">
        <v>13</v>
      </c>
      <c r="D545">
        <v>40.739263999999999</v>
      </c>
      <c r="E545">
        <v>-73.817694000000003</v>
      </c>
      <c r="F545" s="1">
        <v>44984</v>
      </c>
      <c r="G545">
        <v>5.2</v>
      </c>
      <c r="H545">
        <v>22</v>
      </c>
    </row>
    <row r="546" spans="1:8" x14ac:dyDescent="0.45">
      <c r="A546" t="s">
        <v>12</v>
      </c>
      <c r="B546">
        <v>360810125</v>
      </c>
      <c r="C546" t="s">
        <v>13</v>
      </c>
      <c r="D546">
        <v>40.739263999999999</v>
      </c>
      <c r="E546">
        <v>-73.817694000000003</v>
      </c>
      <c r="F546" s="1">
        <v>44985</v>
      </c>
      <c r="G546">
        <v>7.2</v>
      </c>
      <c r="H546">
        <v>30</v>
      </c>
    </row>
    <row r="547" spans="1:8" x14ac:dyDescent="0.45">
      <c r="A547" t="s">
        <v>12</v>
      </c>
      <c r="B547">
        <v>360810125</v>
      </c>
      <c r="C547" t="s">
        <v>13</v>
      </c>
      <c r="D547">
        <v>40.739263999999999</v>
      </c>
      <c r="E547">
        <v>-73.817694000000003</v>
      </c>
      <c r="F547" s="1">
        <v>44986</v>
      </c>
      <c r="G547">
        <v>6.9</v>
      </c>
      <c r="H547">
        <v>29</v>
      </c>
    </row>
    <row r="548" spans="1:8" x14ac:dyDescent="0.45">
      <c r="A548" t="s">
        <v>12</v>
      </c>
      <c r="B548">
        <v>360810125</v>
      </c>
      <c r="C548" t="s">
        <v>13</v>
      </c>
      <c r="D548">
        <v>40.739263999999999</v>
      </c>
      <c r="E548">
        <v>-73.817694000000003</v>
      </c>
      <c r="F548" s="1">
        <v>44987</v>
      </c>
      <c r="G548">
        <v>9.4</v>
      </c>
      <c r="H548">
        <v>39</v>
      </c>
    </row>
    <row r="549" spans="1:8" x14ac:dyDescent="0.45">
      <c r="A549" t="s">
        <v>12</v>
      </c>
      <c r="B549">
        <v>360810125</v>
      </c>
      <c r="C549" t="s">
        <v>13</v>
      </c>
      <c r="D549">
        <v>40.739263999999999</v>
      </c>
      <c r="E549">
        <v>-73.817694000000003</v>
      </c>
      <c r="F549" s="1">
        <v>44988</v>
      </c>
      <c r="G549">
        <v>5.5</v>
      </c>
      <c r="H549">
        <v>23</v>
      </c>
    </row>
    <row r="550" spans="1:8" x14ac:dyDescent="0.45">
      <c r="A550" t="s">
        <v>12</v>
      </c>
      <c r="B550">
        <v>360810125</v>
      </c>
      <c r="C550" t="s">
        <v>13</v>
      </c>
      <c r="D550">
        <v>40.739263999999999</v>
      </c>
      <c r="E550">
        <v>-73.817694000000003</v>
      </c>
      <c r="F550" s="1">
        <v>44989</v>
      </c>
      <c r="G550">
        <v>6.2</v>
      </c>
      <c r="H550">
        <v>26</v>
      </c>
    </row>
    <row r="551" spans="1:8" x14ac:dyDescent="0.45">
      <c r="A551" t="s">
        <v>12</v>
      </c>
      <c r="B551">
        <v>360810125</v>
      </c>
      <c r="C551" t="s">
        <v>13</v>
      </c>
      <c r="D551">
        <v>40.739263999999999</v>
      </c>
      <c r="E551">
        <v>-73.817694000000003</v>
      </c>
      <c r="F551" s="1">
        <v>44990</v>
      </c>
      <c r="G551">
        <v>5.5</v>
      </c>
      <c r="H551">
        <v>23</v>
      </c>
    </row>
    <row r="552" spans="1:8" x14ac:dyDescent="0.45">
      <c r="A552" t="s">
        <v>12</v>
      </c>
      <c r="B552">
        <v>360810125</v>
      </c>
      <c r="C552" t="s">
        <v>13</v>
      </c>
      <c r="D552">
        <v>40.739263999999999</v>
      </c>
      <c r="E552">
        <v>-73.817694000000003</v>
      </c>
      <c r="F552" s="1">
        <v>44991</v>
      </c>
      <c r="G552">
        <v>4.3</v>
      </c>
      <c r="H552">
        <v>18</v>
      </c>
    </row>
    <row r="553" spans="1:8" x14ac:dyDescent="0.45">
      <c r="A553" t="s">
        <v>12</v>
      </c>
      <c r="B553">
        <v>360810125</v>
      </c>
      <c r="C553" t="s">
        <v>13</v>
      </c>
      <c r="D553">
        <v>40.739263999999999</v>
      </c>
      <c r="E553">
        <v>-73.817694000000003</v>
      </c>
      <c r="F553" s="1">
        <v>44992</v>
      </c>
      <c r="G553">
        <v>5.8</v>
      </c>
      <c r="H553">
        <v>24</v>
      </c>
    </row>
    <row r="554" spans="1:8" x14ac:dyDescent="0.45">
      <c r="A554" t="s">
        <v>12</v>
      </c>
      <c r="B554">
        <v>360810125</v>
      </c>
      <c r="C554" t="s">
        <v>13</v>
      </c>
      <c r="D554">
        <v>40.739263999999999</v>
      </c>
      <c r="E554">
        <v>-73.817694000000003</v>
      </c>
      <c r="F554" s="1">
        <v>44993</v>
      </c>
      <c r="G554">
        <v>4.9000000000000004</v>
      </c>
      <c r="H554">
        <v>20</v>
      </c>
    </row>
    <row r="555" spans="1:8" x14ac:dyDescent="0.45">
      <c r="A555" t="s">
        <v>12</v>
      </c>
      <c r="B555">
        <v>360810125</v>
      </c>
      <c r="C555" t="s">
        <v>13</v>
      </c>
      <c r="D555">
        <v>40.739263999999999</v>
      </c>
      <c r="E555">
        <v>-73.817694000000003</v>
      </c>
      <c r="F555" s="1">
        <v>44994</v>
      </c>
      <c r="G555">
        <v>5.0999999999999996</v>
      </c>
      <c r="H555">
        <v>21</v>
      </c>
    </row>
    <row r="556" spans="1:8" x14ac:dyDescent="0.45">
      <c r="A556" t="s">
        <v>12</v>
      </c>
      <c r="B556">
        <v>360810125</v>
      </c>
      <c r="C556" t="s">
        <v>13</v>
      </c>
      <c r="D556">
        <v>40.739263999999999</v>
      </c>
      <c r="E556">
        <v>-73.817694000000003</v>
      </c>
      <c r="F556" s="1">
        <v>44995</v>
      </c>
      <c r="G556">
        <v>5.4</v>
      </c>
      <c r="H556">
        <v>23</v>
      </c>
    </row>
    <row r="557" spans="1:8" x14ac:dyDescent="0.45">
      <c r="A557" t="s">
        <v>12</v>
      </c>
      <c r="B557">
        <v>360810125</v>
      </c>
      <c r="C557" t="s">
        <v>13</v>
      </c>
      <c r="D557">
        <v>40.739263999999999</v>
      </c>
      <c r="E557">
        <v>-73.817694000000003</v>
      </c>
      <c r="F557" s="1">
        <v>44996</v>
      </c>
      <c r="G557">
        <v>6.5</v>
      </c>
      <c r="H557">
        <v>27</v>
      </c>
    </row>
    <row r="558" spans="1:8" x14ac:dyDescent="0.45">
      <c r="A558" t="s">
        <v>12</v>
      </c>
      <c r="B558">
        <v>360810125</v>
      </c>
      <c r="C558" t="s">
        <v>13</v>
      </c>
      <c r="D558">
        <v>40.739263999999999</v>
      </c>
      <c r="E558">
        <v>-73.817694000000003</v>
      </c>
      <c r="F558" s="1">
        <v>44997</v>
      </c>
      <c r="G558">
        <v>5.5</v>
      </c>
      <c r="H558">
        <v>23</v>
      </c>
    </row>
    <row r="559" spans="1:8" x14ac:dyDescent="0.45">
      <c r="A559" t="s">
        <v>12</v>
      </c>
      <c r="B559">
        <v>360810125</v>
      </c>
      <c r="C559" t="s">
        <v>13</v>
      </c>
      <c r="D559">
        <v>40.739263999999999</v>
      </c>
      <c r="E559">
        <v>-73.817694000000003</v>
      </c>
      <c r="F559" s="1">
        <v>44998</v>
      </c>
      <c r="G559">
        <v>5.9</v>
      </c>
      <c r="H559">
        <v>25</v>
      </c>
    </row>
    <row r="560" spans="1:8" x14ac:dyDescent="0.45">
      <c r="A560" t="s">
        <v>12</v>
      </c>
      <c r="B560">
        <v>360810125</v>
      </c>
      <c r="C560" t="s">
        <v>13</v>
      </c>
      <c r="D560">
        <v>40.739263999999999</v>
      </c>
      <c r="E560">
        <v>-73.817694000000003</v>
      </c>
      <c r="F560" s="1">
        <v>44999</v>
      </c>
      <c r="G560">
        <v>3.3</v>
      </c>
      <c r="H560">
        <v>14</v>
      </c>
    </row>
    <row r="561" spans="1:8" x14ac:dyDescent="0.45">
      <c r="A561" t="s">
        <v>12</v>
      </c>
      <c r="B561">
        <v>360810125</v>
      </c>
      <c r="C561" t="s">
        <v>13</v>
      </c>
      <c r="D561">
        <v>40.739263999999999</v>
      </c>
      <c r="E561">
        <v>-73.817694000000003</v>
      </c>
      <c r="F561" s="1">
        <v>45000</v>
      </c>
      <c r="G561">
        <v>4.3</v>
      </c>
      <c r="H561">
        <v>18</v>
      </c>
    </row>
    <row r="562" spans="1:8" x14ac:dyDescent="0.45">
      <c r="A562" t="s">
        <v>12</v>
      </c>
      <c r="B562">
        <v>360810125</v>
      </c>
      <c r="C562" t="s">
        <v>13</v>
      </c>
      <c r="D562">
        <v>40.739263999999999</v>
      </c>
      <c r="E562">
        <v>-73.817694000000003</v>
      </c>
      <c r="F562" s="1">
        <v>45001</v>
      </c>
      <c r="G562">
        <v>6.6</v>
      </c>
      <c r="H562">
        <v>28</v>
      </c>
    </row>
    <row r="563" spans="1:8" x14ac:dyDescent="0.45">
      <c r="A563" t="s">
        <v>12</v>
      </c>
      <c r="B563">
        <v>360810125</v>
      </c>
      <c r="C563" t="s">
        <v>13</v>
      </c>
      <c r="D563">
        <v>40.739263999999999</v>
      </c>
      <c r="E563">
        <v>-73.817694000000003</v>
      </c>
      <c r="F563" s="1">
        <v>45002</v>
      </c>
      <c r="G563">
        <v>14.9</v>
      </c>
      <c r="H563">
        <v>57</v>
      </c>
    </row>
    <row r="564" spans="1:8" x14ac:dyDescent="0.45">
      <c r="A564" t="s">
        <v>12</v>
      </c>
      <c r="B564">
        <v>360810125</v>
      </c>
      <c r="C564" t="s">
        <v>13</v>
      </c>
      <c r="D564">
        <v>40.739263999999999</v>
      </c>
      <c r="E564">
        <v>-73.817694000000003</v>
      </c>
      <c r="F564" s="1">
        <v>45003</v>
      </c>
      <c r="G564">
        <v>7.9</v>
      </c>
      <c r="H564">
        <v>33</v>
      </c>
    </row>
    <row r="565" spans="1:8" x14ac:dyDescent="0.45">
      <c r="A565" t="s">
        <v>12</v>
      </c>
      <c r="B565">
        <v>360810125</v>
      </c>
      <c r="C565" t="s">
        <v>13</v>
      </c>
      <c r="D565">
        <v>40.739263999999999</v>
      </c>
      <c r="E565">
        <v>-73.817694000000003</v>
      </c>
      <c r="F565" s="1">
        <v>45004</v>
      </c>
      <c r="G565">
        <v>3</v>
      </c>
      <c r="H565">
        <v>13</v>
      </c>
    </row>
    <row r="566" spans="1:8" x14ac:dyDescent="0.45">
      <c r="A566" t="s">
        <v>12</v>
      </c>
      <c r="B566">
        <v>360810125</v>
      </c>
      <c r="C566" t="s">
        <v>13</v>
      </c>
      <c r="D566">
        <v>40.739263999999999</v>
      </c>
      <c r="E566">
        <v>-73.817694000000003</v>
      </c>
      <c r="F566" s="1">
        <v>45005</v>
      </c>
      <c r="G566">
        <v>7.5</v>
      </c>
      <c r="H566">
        <v>31</v>
      </c>
    </row>
    <row r="567" spans="1:8" x14ac:dyDescent="0.45">
      <c r="A567" t="s">
        <v>12</v>
      </c>
      <c r="B567">
        <v>360810125</v>
      </c>
      <c r="C567" t="s">
        <v>13</v>
      </c>
      <c r="D567">
        <v>40.739263999999999</v>
      </c>
      <c r="E567">
        <v>-73.817694000000003</v>
      </c>
      <c r="F567" s="1">
        <v>45006</v>
      </c>
      <c r="G567">
        <v>8.1999999999999993</v>
      </c>
      <c r="H567">
        <v>34</v>
      </c>
    </row>
    <row r="568" spans="1:8" x14ac:dyDescent="0.45">
      <c r="A568" t="s">
        <v>12</v>
      </c>
      <c r="B568">
        <v>360810125</v>
      </c>
      <c r="C568" t="s">
        <v>13</v>
      </c>
      <c r="D568">
        <v>40.739263999999999</v>
      </c>
      <c r="E568">
        <v>-73.817694000000003</v>
      </c>
      <c r="F568" s="1">
        <v>45007</v>
      </c>
      <c r="G568">
        <v>4.9000000000000004</v>
      </c>
      <c r="H568">
        <v>20</v>
      </c>
    </row>
    <row r="569" spans="1:8" x14ac:dyDescent="0.45">
      <c r="A569" t="s">
        <v>12</v>
      </c>
      <c r="B569">
        <v>360810125</v>
      </c>
      <c r="C569" t="s">
        <v>13</v>
      </c>
      <c r="D569">
        <v>40.739263999999999</v>
      </c>
      <c r="E569">
        <v>-73.817694000000003</v>
      </c>
      <c r="F569" s="1">
        <v>45008</v>
      </c>
      <c r="G569">
        <v>10.9</v>
      </c>
      <c r="H569">
        <v>45</v>
      </c>
    </row>
    <row r="570" spans="1:8" x14ac:dyDescent="0.45">
      <c r="A570" t="s">
        <v>12</v>
      </c>
      <c r="B570">
        <v>360810125</v>
      </c>
      <c r="C570" t="s">
        <v>13</v>
      </c>
      <c r="D570">
        <v>40.739263999999999</v>
      </c>
      <c r="E570">
        <v>-73.817694000000003</v>
      </c>
      <c r="F570" s="1">
        <v>45009</v>
      </c>
      <c r="G570">
        <v>7.6</v>
      </c>
      <c r="H570">
        <v>32</v>
      </c>
    </row>
    <row r="571" spans="1:8" x14ac:dyDescent="0.45">
      <c r="A571" t="s">
        <v>12</v>
      </c>
      <c r="B571">
        <v>360810125</v>
      </c>
      <c r="C571" t="s">
        <v>13</v>
      </c>
      <c r="D571">
        <v>40.739263999999999</v>
      </c>
      <c r="E571">
        <v>-73.817694000000003</v>
      </c>
      <c r="F571" s="1">
        <v>45010</v>
      </c>
      <c r="G571">
        <v>4.2</v>
      </c>
      <c r="H571">
        <v>18</v>
      </c>
    </row>
    <row r="572" spans="1:8" x14ac:dyDescent="0.45">
      <c r="A572" t="s">
        <v>12</v>
      </c>
      <c r="B572">
        <v>360810125</v>
      </c>
      <c r="C572" t="s">
        <v>13</v>
      </c>
      <c r="D572">
        <v>40.739263999999999</v>
      </c>
      <c r="E572">
        <v>-73.817694000000003</v>
      </c>
      <c r="F572" s="1">
        <v>45011</v>
      </c>
      <c r="G572">
        <v>5.3</v>
      </c>
      <c r="H572">
        <v>22</v>
      </c>
    </row>
    <row r="573" spans="1:8" x14ac:dyDescent="0.45">
      <c r="A573" t="s">
        <v>12</v>
      </c>
      <c r="B573">
        <v>360810125</v>
      </c>
      <c r="C573" t="s">
        <v>13</v>
      </c>
      <c r="D573">
        <v>40.739263999999999</v>
      </c>
      <c r="E573">
        <v>-73.817694000000003</v>
      </c>
      <c r="F573" s="1">
        <v>45012</v>
      </c>
      <c r="G573">
        <v>5.6</v>
      </c>
      <c r="H573">
        <v>23</v>
      </c>
    </row>
    <row r="574" spans="1:8" x14ac:dyDescent="0.45">
      <c r="A574" t="s">
        <v>12</v>
      </c>
      <c r="B574">
        <v>360810125</v>
      </c>
      <c r="C574" t="s">
        <v>13</v>
      </c>
      <c r="D574">
        <v>40.739263999999999</v>
      </c>
      <c r="E574">
        <v>-73.817694000000003</v>
      </c>
      <c r="F574" s="1">
        <v>45013</v>
      </c>
      <c r="G574">
        <v>5.2</v>
      </c>
      <c r="H574">
        <v>22</v>
      </c>
    </row>
    <row r="575" spans="1:8" x14ac:dyDescent="0.45">
      <c r="A575" t="s">
        <v>12</v>
      </c>
      <c r="B575">
        <v>360810125</v>
      </c>
      <c r="C575" t="s">
        <v>13</v>
      </c>
      <c r="D575">
        <v>40.739263999999999</v>
      </c>
      <c r="E575">
        <v>-73.817694000000003</v>
      </c>
      <c r="F575" s="1">
        <v>45014</v>
      </c>
      <c r="G575">
        <v>4.5</v>
      </c>
      <c r="H575">
        <v>19</v>
      </c>
    </row>
    <row r="576" spans="1:8" x14ac:dyDescent="0.45">
      <c r="A576" t="s">
        <v>12</v>
      </c>
      <c r="B576">
        <v>360810125</v>
      </c>
      <c r="C576" t="s">
        <v>13</v>
      </c>
      <c r="D576">
        <v>40.739263999999999</v>
      </c>
      <c r="E576">
        <v>-73.817694000000003</v>
      </c>
      <c r="F576" s="1">
        <v>45015</v>
      </c>
      <c r="G576">
        <v>4.5</v>
      </c>
      <c r="H576">
        <v>19</v>
      </c>
    </row>
    <row r="577" spans="1:8" x14ac:dyDescent="0.45">
      <c r="A577" t="s">
        <v>12</v>
      </c>
      <c r="B577">
        <v>360810125</v>
      </c>
      <c r="C577" t="s">
        <v>13</v>
      </c>
      <c r="D577">
        <v>40.739263999999999</v>
      </c>
      <c r="E577">
        <v>-73.817694000000003</v>
      </c>
      <c r="F577" s="1">
        <v>45016</v>
      </c>
      <c r="G577">
        <v>8.6999999999999993</v>
      </c>
      <c r="H577">
        <v>36</v>
      </c>
    </row>
    <row r="578" spans="1:8" x14ac:dyDescent="0.45">
      <c r="A578" t="s">
        <v>12</v>
      </c>
      <c r="B578">
        <v>360810125</v>
      </c>
      <c r="C578" t="s">
        <v>13</v>
      </c>
      <c r="D578">
        <v>40.739263999999999</v>
      </c>
      <c r="E578">
        <v>-73.817694000000003</v>
      </c>
      <c r="F578" s="1">
        <v>45017</v>
      </c>
      <c r="G578">
        <v>6.8</v>
      </c>
      <c r="H578">
        <v>28</v>
      </c>
    </row>
    <row r="579" spans="1:8" x14ac:dyDescent="0.45">
      <c r="A579" t="s">
        <v>12</v>
      </c>
      <c r="B579">
        <v>360810125</v>
      </c>
      <c r="C579" t="s">
        <v>13</v>
      </c>
      <c r="D579">
        <v>40.739263999999999</v>
      </c>
      <c r="E579">
        <v>-73.817694000000003</v>
      </c>
      <c r="F579" s="1">
        <v>45018</v>
      </c>
      <c r="G579">
        <v>4.5999999999999996</v>
      </c>
      <c r="H579">
        <v>19</v>
      </c>
    </row>
    <row r="580" spans="1:8" x14ac:dyDescent="0.45">
      <c r="A580" t="s">
        <v>12</v>
      </c>
      <c r="B580">
        <v>360810125</v>
      </c>
      <c r="C580" t="s">
        <v>13</v>
      </c>
      <c r="D580">
        <v>40.739263999999999</v>
      </c>
      <c r="E580">
        <v>-73.817694000000003</v>
      </c>
      <c r="F580" s="1">
        <v>45019</v>
      </c>
      <c r="G580">
        <v>5.3</v>
      </c>
      <c r="H580">
        <v>22</v>
      </c>
    </row>
    <row r="581" spans="1:8" x14ac:dyDescent="0.45">
      <c r="A581" t="s">
        <v>12</v>
      </c>
      <c r="B581">
        <v>360810125</v>
      </c>
      <c r="C581" t="s">
        <v>13</v>
      </c>
      <c r="D581">
        <v>40.739263999999999</v>
      </c>
      <c r="E581">
        <v>-73.817694000000003</v>
      </c>
      <c r="F581" s="1">
        <v>45020</v>
      </c>
      <c r="G581">
        <v>9.5</v>
      </c>
      <c r="H581">
        <v>40</v>
      </c>
    </row>
    <row r="582" spans="1:8" x14ac:dyDescent="0.45">
      <c r="A582" t="s">
        <v>12</v>
      </c>
      <c r="B582">
        <v>360810125</v>
      </c>
      <c r="C582" t="s">
        <v>13</v>
      </c>
      <c r="D582">
        <v>40.739263999999999</v>
      </c>
      <c r="E582">
        <v>-73.817694000000003</v>
      </c>
      <c r="F582" s="1">
        <v>45021</v>
      </c>
      <c r="G582">
        <v>5.5</v>
      </c>
      <c r="H582">
        <v>23</v>
      </c>
    </row>
    <row r="583" spans="1:8" x14ac:dyDescent="0.45">
      <c r="A583" t="s">
        <v>12</v>
      </c>
      <c r="B583">
        <v>360810125</v>
      </c>
      <c r="C583" t="s">
        <v>13</v>
      </c>
      <c r="D583">
        <v>40.739263999999999</v>
      </c>
      <c r="E583">
        <v>-73.817694000000003</v>
      </c>
      <c r="F583" s="1">
        <v>45022</v>
      </c>
      <c r="G583">
        <v>8</v>
      </c>
      <c r="H583">
        <v>33</v>
      </c>
    </row>
    <row r="584" spans="1:8" x14ac:dyDescent="0.45">
      <c r="A584" t="s">
        <v>12</v>
      </c>
      <c r="B584">
        <v>360810125</v>
      </c>
      <c r="C584" t="s">
        <v>13</v>
      </c>
      <c r="D584">
        <v>40.739263999999999</v>
      </c>
      <c r="E584">
        <v>-73.817694000000003</v>
      </c>
      <c r="F584" s="1">
        <v>45023</v>
      </c>
      <c r="G584">
        <v>3.6</v>
      </c>
      <c r="H584">
        <v>15</v>
      </c>
    </row>
    <row r="585" spans="1:8" x14ac:dyDescent="0.45">
      <c r="A585" t="s">
        <v>12</v>
      </c>
      <c r="B585">
        <v>360810125</v>
      </c>
      <c r="C585" t="s">
        <v>13</v>
      </c>
      <c r="D585">
        <v>40.739263999999999</v>
      </c>
      <c r="E585">
        <v>-73.817694000000003</v>
      </c>
      <c r="F585" s="1">
        <v>45024</v>
      </c>
      <c r="G585">
        <v>3.9</v>
      </c>
      <c r="H585">
        <v>16</v>
      </c>
    </row>
    <row r="586" spans="1:8" x14ac:dyDescent="0.45">
      <c r="A586" t="s">
        <v>12</v>
      </c>
      <c r="B586">
        <v>360810125</v>
      </c>
      <c r="C586" t="s">
        <v>13</v>
      </c>
      <c r="D586">
        <v>40.739263999999999</v>
      </c>
      <c r="E586">
        <v>-73.817694000000003</v>
      </c>
      <c r="F586" s="1">
        <v>45025</v>
      </c>
      <c r="G586">
        <v>5.4</v>
      </c>
      <c r="H586">
        <v>23</v>
      </c>
    </row>
    <row r="587" spans="1:8" x14ac:dyDescent="0.45">
      <c r="A587" t="s">
        <v>12</v>
      </c>
      <c r="B587">
        <v>360810125</v>
      </c>
      <c r="C587" t="s">
        <v>13</v>
      </c>
      <c r="D587">
        <v>40.739263999999999</v>
      </c>
      <c r="E587">
        <v>-73.817694000000003</v>
      </c>
      <c r="F587" s="1">
        <v>45026</v>
      </c>
      <c r="G587">
        <v>6</v>
      </c>
      <c r="H587">
        <v>25</v>
      </c>
    </row>
    <row r="588" spans="1:8" x14ac:dyDescent="0.45">
      <c r="A588" t="s">
        <v>12</v>
      </c>
      <c r="B588">
        <v>360810125</v>
      </c>
      <c r="C588" t="s">
        <v>13</v>
      </c>
      <c r="D588">
        <v>40.739263999999999</v>
      </c>
      <c r="E588">
        <v>-73.817694000000003</v>
      </c>
      <c r="F588" s="1">
        <v>45027</v>
      </c>
      <c r="G588">
        <v>6.9</v>
      </c>
      <c r="H588">
        <v>29</v>
      </c>
    </row>
    <row r="589" spans="1:8" x14ac:dyDescent="0.45">
      <c r="A589" t="s">
        <v>12</v>
      </c>
      <c r="B589">
        <v>360810125</v>
      </c>
      <c r="C589" t="s">
        <v>13</v>
      </c>
      <c r="D589">
        <v>40.739263999999999</v>
      </c>
      <c r="E589">
        <v>-73.817694000000003</v>
      </c>
      <c r="F589" s="1">
        <v>45028</v>
      </c>
      <c r="G589">
        <v>10.5</v>
      </c>
      <c r="H589">
        <v>44</v>
      </c>
    </row>
    <row r="590" spans="1:8" x14ac:dyDescent="0.45">
      <c r="A590" t="s">
        <v>12</v>
      </c>
      <c r="B590">
        <v>360810125</v>
      </c>
      <c r="C590" t="s">
        <v>13</v>
      </c>
      <c r="D590">
        <v>40.739263999999999</v>
      </c>
      <c r="E590">
        <v>-73.817694000000003</v>
      </c>
      <c r="F590" s="1">
        <v>45029</v>
      </c>
      <c r="G590">
        <v>14.1</v>
      </c>
      <c r="H590">
        <v>55</v>
      </c>
    </row>
    <row r="591" spans="1:8" x14ac:dyDescent="0.45">
      <c r="A591" t="s">
        <v>12</v>
      </c>
      <c r="B591">
        <v>360810125</v>
      </c>
      <c r="C591" t="s">
        <v>13</v>
      </c>
      <c r="D591">
        <v>40.739263999999999</v>
      </c>
      <c r="E591">
        <v>-73.817694000000003</v>
      </c>
      <c r="F591" s="1">
        <v>45030</v>
      </c>
      <c r="G591">
        <v>16.100000000000001</v>
      </c>
      <c r="H591">
        <v>59</v>
      </c>
    </row>
    <row r="592" spans="1:8" x14ac:dyDescent="0.45">
      <c r="A592" t="s">
        <v>12</v>
      </c>
      <c r="B592">
        <v>360810125</v>
      </c>
      <c r="C592" t="s">
        <v>13</v>
      </c>
      <c r="D592">
        <v>40.739263999999999</v>
      </c>
      <c r="E592">
        <v>-73.817694000000003</v>
      </c>
      <c r="F592" s="1">
        <v>45031</v>
      </c>
      <c r="G592">
        <v>4.4000000000000004</v>
      </c>
      <c r="H592">
        <v>18</v>
      </c>
    </row>
    <row r="593" spans="1:8" x14ac:dyDescent="0.45">
      <c r="A593" t="s">
        <v>12</v>
      </c>
      <c r="B593">
        <v>360810125</v>
      </c>
      <c r="C593" t="s">
        <v>13</v>
      </c>
      <c r="D593">
        <v>40.739263999999999</v>
      </c>
      <c r="E593">
        <v>-73.817694000000003</v>
      </c>
      <c r="F593" s="1">
        <v>45032</v>
      </c>
      <c r="G593">
        <v>4.0999999999999996</v>
      </c>
      <c r="H593">
        <v>17</v>
      </c>
    </row>
    <row r="594" spans="1:8" x14ac:dyDescent="0.45">
      <c r="A594" t="s">
        <v>12</v>
      </c>
      <c r="B594">
        <v>360810125</v>
      </c>
      <c r="C594" t="s">
        <v>13</v>
      </c>
      <c r="D594">
        <v>40.739263999999999</v>
      </c>
      <c r="E594">
        <v>-73.817694000000003</v>
      </c>
      <c r="F594" s="1">
        <v>45033</v>
      </c>
      <c r="G594">
        <v>4.8</v>
      </c>
      <c r="H594">
        <v>20</v>
      </c>
    </row>
    <row r="595" spans="1:8" x14ac:dyDescent="0.45">
      <c r="A595" t="s">
        <v>12</v>
      </c>
      <c r="B595">
        <v>360810125</v>
      </c>
      <c r="C595" t="s">
        <v>13</v>
      </c>
      <c r="D595">
        <v>40.739263999999999</v>
      </c>
      <c r="E595">
        <v>-73.817694000000003</v>
      </c>
      <c r="F595" s="1">
        <v>45034</v>
      </c>
      <c r="G595">
        <v>3.5</v>
      </c>
      <c r="H595">
        <v>15</v>
      </c>
    </row>
    <row r="596" spans="1:8" x14ac:dyDescent="0.45">
      <c r="A596" t="s">
        <v>12</v>
      </c>
      <c r="B596">
        <v>360810125</v>
      </c>
      <c r="C596" t="s">
        <v>13</v>
      </c>
      <c r="D596">
        <v>40.739263999999999</v>
      </c>
      <c r="E596">
        <v>-73.817694000000003</v>
      </c>
      <c r="F596" s="1">
        <v>45035</v>
      </c>
      <c r="G596">
        <v>5.5</v>
      </c>
      <c r="H596">
        <v>23</v>
      </c>
    </row>
    <row r="597" spans="1:8" x14ac:dyDescent="0.45">
      <c r="A597" t="s">
        <v>12</v>
      </c>
      <c r="B597">
        <v>360810125</v>
      </c>
      <c r="C597" t="s">
        <v>13</v>
      </c>
      <c r="D597">
        <v>40.739263999999999</v>
      </c>
      <c r="E597">
        <v>-73.817694000000003</v>
      </c>
      <c r="F597" s="1">
        <v>45036</v>
      </c>
      <c r="G597">
        <v>4.5999999999999996</v>
      </c>
      <c r="H597">
        <v>19</v>
      </c>
    </row>
    <row r="598" spans="1:8" x14ac:dyDescent="0.45">
      <c r="A598" t="s">
        <v>12</v>
      </c>
      <c r="B598">
        <v>360810125</v>
      </c>
      <c r="C598" t="s">
        <v>13</v>
      </c>
      <c r="D598">
        <v>40.739263999999999</v>
      </c>
      <c r="E598">
        <v>-73.817694000000003</v>
      </c>
      <c r="F598" s="1">
        <v>45037</v>
      </c>
      <c r="G598">
        <v>6.9</v>
      </c>
      <c r="H598">
        <v>29</v>
      </c>
    </row>
    <row r="599" spans="1:8" x14ac:dyDescent="0.45">
      <c r="A599" t="s">
        <v>12</v>
      </c>
      <c r="B599">
        <v>360810125</v>
      </c>
      <c r="C599" t="s">
        <v>13</v>
      </c>
      <c r="D599">
        <v>40.739263999999999</v>
      </c>
      <c r="E599">
        <v>-73.817694000000003</v>
      </c>
      <c r="F599" s="1">
        <v>45038</v>
      </c>
      <c r="G599">
        <v>10.7</v>
      </c>
      <c r="H599">
        <v>45</v>
      </c>
    </row>
    <row r="600" spans="1:8" x14ac:dyDescent="0.45">
      <c r="A600" t="s">
        <v>12</v>
      </c>
      <c r="B600">
        <v>360810125</v>
      </c>
      <c r="C600" t="s">
        <v>13</v>
      </c>
      <c r="D600">
        <v>40.739263999999999</v>
      </c>
      <c r="E600">
        <v>-73.817694000000003</v>
      </c>
      <c r="F600" s="1">
        <v>45039</v>
      </c>
      <c r="G600">
        <v>3.4</v>
      </c>
      <c r="H600">
        <v>14</v>
      </c>
    </row>
    <row r="601" spans="1:8" x14ac:dyDescent="0.45">
      <c r="A601" t="s">
        <v>12</v>
      </c>
      <c r="B601">
        <v>360810125</v>
      </c>
      <c r="C601" t="s">
        <v>13</v>
      </c>
      <c r="D601">
        <v>40.739263999999999</v>
      </c>
      <c r="E601">
        <v>-73.817694000000003</v>
      </c>
      <c r="F601" s="1">
        <v>45040</v>
      </c>
      <c r="G601">
        <v>4.5</v>
      </c>
      <c r="H601">
        <v>19</v>
      </c>
    </row>
    <row r="602" spans="1:8" x14ac:dyDescent="0.45">
      <c r="A602" t="s">
        <v>12</v>
      </c>
      <c r="B602">
        <v>360810125</v>
      </c>
      <c r="C602" t="s">
        <v>13</v>
      </c>
      <c r="D602">
        <v>40.739263999999999</v>
      </c>
      <c r="E602">
        <v>-73.817694000000003</v>
      </c>
      <c r="F602" s="1">
        <v>45041</v>
      </c>
      <c r="G602">
        <v>5.7</v>
      </c>
      <c r="H602">
        <v>24</v>
      </c>
    </row>
    <row r="603" spans="1:8" x14ac:dyDescent="0.45">
      <c r="A603" t="s">
        <v>12</v>
      </c>
      <c r="B603">
        <v>360810125</v>
      </c>
      <c r="C603" t="s">
        <v>13</v>
      </c>
      <c r="D603">
        <v>40.739263999999999</v>
      </c>
      <c r="E603">
        <v>-73.817694000000003</v>
      </c>
      <c r="F603" s="1">
        <v>45042</v>
      </c>
      <c r="G603">
        <v>6.5</v>
      </c>
      <c r="H603">
        <v>27</v>
      </c>
    </row>
    <row r="604" spans="1:8" x14ac:dyDescent="0.45">
      <c r="A604" t="s">
        <v>12</v>
      </c>
      <c r="B604">
        <v>360810125</v>
      </c>
      <c r="C604" t="s">
        <v>13</v>
      </c>
      <c r="D604">
        <v>40.739263999999999</v>
      </c>
      <c r="E604">
        <v>-73.817694000000003</v>
      </c>
      <c r="F604" s="1">
        <v>45043</v>
      </c>
      <c r="G604">
        <v>6.1</v>
      </c>
      <c r="H604">
        <v>25</v>
      </c>
    </row>
    <row r="605" spans="1:8" x14ac:dyDescent="0.45">
      <c r="A605" t="s">
        <v>12</v>
      </c>
      <c r="B605">
        <v>360810125</v>
      </c>
      <c r="C605" t="s">
        <v>13</v>
      </c>
      <c r="D605">
        <v>40.739263999999999</v>
      </c>
      <c r="E605">
        <v>-73.817694000000003</v>
      </c>
      <c r="F605" s="1">
        <v>45044</v>
      </c>
      <c r="G605">
        <v>6.2</v>
      </c>
      <c r="H605">
        <v>26</v>
      </c>
    </row>
    <row r="606" spans="1:8" x14ac:dyDescent="0.45">
      <c r="A606" t="s">
        <v>12</v>
      </c>
      <c r="B606">
        <v>360810125</v>
      </c>
      <c r="C606" t="s">
        <v>13</v>
      </c>
      <c r="D606">
        <v>40.739263999999999</v>
      </c>
      <c r="E606">
        <v>-73.817694000000003</v>
      </c>
      <c r="F606" s="1">
        <v>45045</v>
      </c>
      <c r="G606">
        <v>2.4</v>
      </c>
      <c r="H606">
        <v>10</v>
      </c>
    </row>
    <row r="607" spans="1:8" x14ac:dyDescent="0.45">
      <c r="A607" t="s">
        <v>12</v>
      </c>
      <c r="B607">
        <v>360810125</v>
      </c>
      <c r="C607" t="s">
        <v>13</v>
      </c>
      <c r="D607">
        <v>40.739263999999999</v>
      </c>
      <c r="E607">
        <v>-73.817694000000003</v>
      </c>
      <c r="F607" s="1">
        <v>45046</v>
      </c>
      <c r="G607">
        <v>-0.3</v>
      </c>
      <c r="H607">
        <v>0</v>
      </c>
    </row>
    <row r="608" spans="1:8" x14ac:dyDescent="0.45">
      <c r="A608" t="s">
        <v>12</v>
      </c>
      <c r="B608">
        <v>360810125</v>
      </c>
      <c r="C608" t="s">
        <v>13</v>
      </c>
      <c r="D608">
        <v>40.739263999999999</v>
      </c>
      <c r="E608">
        <v>-73.817694000000003</v>
      </c>
      <c r="F608" s="1">
        <v>45047</v>
      </c>
      <c r="G608">
        <v>3</v>
      </c>
      <c r="H608">
        <v>13</v>
      </c>
    </row>
    <row r="609" spans="1:8" x14ac:dyDescent="0.45">
      <c r="A609" t="s">
        <v>12</v>
      </c>
      <c r="B609">
        <v>360810125</v>
      </c>
      <c r="C609" t="s">
        <v>13</v>
      </c>
      <c r="D609">
        <v>40.739263999999999</v>
      </c>
      <c r="E609">
        <v>-73.817694000000003</v>
      </c>
      <c r="F609" s="1">
        <v>45048</v>
      </c>
      <c r="G609">
        <v>2</v>
      </c>
      <c r="H609">
        <v>8</v>
      </c>
    </row>
    <row r="610" spans="1:8" x14ac:dyDescent="0.45">
      <c r="A610" t="s">
        <v>12</v>
      </c>
      <c r="B610">
        <v>360810125</v>
      </c>
      <c r="C610" t="s">
        <v>13</v>
      </c>
      <c r="D610">
        <v>40.739263999999999</v>
      </c>
      <c r="E610">
        <v>-73.817694000000003</v>
      </c>
      <c r="F610" s="1">
        <v>45049</v>
      </c>
      <c r="G610">
        <v>2.7</v>
      </c>
      <c r="H610">
        <v>11</v>
      </c>
    </row>
    <row r="611" spans="1:8" x14ac:dyDescent="0.45">
      <c r="A611" t="s">
        <v>12</v>
      </c>
      <c r="B611">
        <v>360810125</v>
      </c>
      <c r="C611" t="s">
        <v>13</v>
      </c>
      <c r="D611">
        <v>40.739263999999999</v>
      </c>
      <c r="E611">
        <v>-73.817694000000003</v>
      </c>
      <c r="F611" s="1">
        <v>45050</v>
      </c>
      <c r="G611">
        <v>4.3</v>
      </c>
      <c r="H611">
        <v>18</v>
      </c>
    </row>
    <row r="612" spans="1:8" x14ac:dyDescent="0.45">
      <c r="A612" t="s">
        <v>12</v>
      </c>
      <c r="B612">
        <v>360810125</v>
      </c>
      <c r="C612" t="s">
        <v>13</v>
      </c>
      <c r="D612">
        <v>40.739263999999999</v>
      </c>
      <c r="E612">
        <v>-73.817694000000003</v>
      </c>
      <c r="F612" s="1">
        <v>45051</v>
      </c>
      <c r="G612">
        <v>3.3</v>
      </c>
      <c r="H612">
        <v>14</v>
      </c>
    </row>
    <row r="613" spans="1:8" x14ac:dyDescent="0.45">
      <c r="A613" t="s">
        <v>12</v>
      </c>
      <c r="B613">
        <v>360810125</v>
      </c>
      <c r="C613" t="s">
        <v>13</v>
      </c>
      <c r="D613">
        <v>40.739263999999999</v>
      </c>
      <c r="E613">
        <v>-73.817694000000003</v>
      </c>
      <c r="F613" s="1">
        <v>45052</v>
      </c>
      <c r="G613">
        <v>4</v>
      </c>
      <c r="H613">
        <v>17</v>
      </c>
    </row>
    <row r="614" spans="1:8" x14ac:dyDescent="0.45">
      <c r="A614" t="s">
        <v>12</v>
      </c>
      <c r="B614">
        <v>360810125</v>
      </c>
      <c r="C614" t="s">
        <v>13</v>
      </c>
      <c r="D614">
        <v>40.739263999999999</v>
      </c>
      <c r="E614">
        <v>-73.817694000000003</v>
      </c>
      <c r="F614" s="1">
        <v>45053</v>
      </c>
      <c r="G614">
        <v>4.5999999999999996</v>
      </c>
      <c r="H614">
        <v>19</v>
      </c>
    </row>
    <row r="615" spans="1:8" x14ac:dyDescent="0.45">
      <c r="A615" t="s">
        <v>12</v>
      </c>
      <c r="B615">
        <v>360810125</v>
      </c>
      <c r="C615" t="s">
        <v>13</v>
      </c>
      <c r="D615">
        <v>40.739263999999999</v>
      </c>
      <c r="E615">
        <v>-73.817694000000003</v>
      </c>
      <c r="F615" s="1">
        <v>45054</v>
      </c>
      <c r="G615">
        <v>4.9000000000000004</v>
      </c>
      <c r="H615">
        <v>20</v>
      </c>
    </row>
    <row r="616" spans="1:8" x14ac:dyDescent="0.45">
      <c r="A616" t="s">
        <v>12</v>
      </c>
      <c r="B616">
        <v>360810125</v>
      </c>
      <c r="C616" t="s">
        <v>13</v>
      </c>
      <c r="D616">
        <v>40.739263999999999</v>
      </c>
      <c r="E616">
        <v>-73.817694000000003</v>
      </c>
      <c r="F616" s="1">
        <v>45055</v>
      </c>
      <c r="G616">
        <v>5.7</v>
      </c>
      <c r="H616">
        <v>24</v>
      </c>
    </row>
    <row r="617" spans="1:8" x14ac:dyDescent="0.45">
      <c r="A617" t="s">
        <v>12</v>
      </c>
      <c r="B617">
        <v>360810125</v>
      </c>
      <c r="C617" t="s">
        <v>13</v>
      </c>
      <c r="D617">
        <v>40.739263999999999</v>
      </c>
      <c r="E617">
        <v>-73.817694000000003</v>
      </c>
      <c r="F617" s="1">
        <v>45056</v>
      </c>
      <c r="G617">
        <v>7.7</v>
      </c>
      <c r="H617">
        <v>32</v>
      </c>
    </row>
    <row r="618" spans="1:8" x14ac:dyDescent="0.45">
      <c r="A618" t="s">
        <v>12</v>
      </c>
      <c r="B618">
        <v>360810125</v>
      </c>
      <c r="C618" t="s">
        <v>13</v>
      </c>
      <c r="D618">
        <v>40.739263999999999</v>
      </c>
      <c r="E618">
        <v>-73.817694000000003</v>
      </c>
      <c r="F618" s="1">
        <v>45057</v>
      </c>
      <c r="G618">
        <v>12.9</v>
      </c>
      <c r="H618">
        <v>53</v>
      </c>
    </row>
    <row r="619" spans="1:8" x14ac:dyDescent="0.45">
      <c r="A619" t="s">
        <v>12</v>
      </c>
      <c r="B619">
        <v>360810125</v>
      </c>
      <c r="C619" t="s">
        <v>13</v>
      </c>
      <c r="D619">
        <v>40.739263999999999</v>
      </c>
      <c r="E619">
        <v>-73.817694000000003</v>
      </c>
      <c r="F619" s="1">
        <v>45058</v>
      </c>
      <c r="G619">
        <v>17.5</v>
      </c>
      <c r="H619">
        <v>62</v>
      </c>
    </row>
    <row r="620" spans="1:8" x14ac:dyDescent="0.45">
      <c r="A620" t="s">
        <v>12</v>
      </c>
      <c r="B620">
        <v>360810125</v>
      </c>
      <c r="C620" t="s">
        <v>13</v>
      </c>
      <c r="D620">
        <v>40.739263999999999</v>
      </c>
      <c r="E620">
        <v>-73.817694000000003</v>
      </c>
      <c r="F620" s="1">
        <v>45059</v>
      </c>
      <c r="G620">
        <v>12</v>
      </c>
      <c r="H620">
        <v>50</v>
      </c>
    </row>
    <row r="621" spans="1:8" x14ac:dyDescent="0.45">
      <c r="A621" t="s">
        <v>12</v>
      </c>
      <c r="B621">
        <v>360810125</v>
      </c>
      <c r="C621" t="s">
        <v>13</v>
      </c>
      <c r="D621">
        <v>40.739263999999999</v>
      </c>
      <c r="E621">
        <v>-73.817694000000003</v>
      </c>
      <c r="F621" s="1">
        <v>45060</v>
      </c>
      <c r="G621">
        <v>6.5</v>
      </c>
      <c r="H621">
        <v>27</v>
      </c>
    </row>
    <row r="622" spans="1:8" x14ac:dyDescent="0.45">
      <c r="A622" t="s">
        <v>12</v>
      </c>
      <c r="B622">
        <v>360810125</v>
      </c>
      <c r="C622" t="s">
        <v>13</v>
      </c>
      <c r="D622">
        <v>40.739263999999999</v>
      </c>
      <c r="E622">
        <v>-73.817694000000003</v>
      </c>
      <c r="F622" s="1">
        <v>45061</v>
      </c>
      <c r="G622">
        <v>6</v>
      </c>
      <c r="H622">
        <v>25</v>
      </c>
    </row>
    <row r="623" spans="1:8" x14ac:dyDescent="0.45">
      <c r="A623" t="s">
        <v>12</v>
      </c>
      <c r="B623">
        <v>360810125</v>
      </c>
      <c r="C623" t="s">
        <v>13</v>
      </c>
      <c r="D623">
        <v>40.739263999999999</v>
      </c>
      <c r="E623">
        <v>-73.817694000000003</v>
      </c>
      <c r="F623" s="1">
        <v>45062</v>
      </c>
      <c r="G623">
        <v>8.1</v>
      </c>
      <c r="H623">
        <v>34</v>
      </c>
    </row>
    <row r="624" spans="1:8" x14ac:dyDescent="0.45">
      <c r="A624" t="s">
        <v>12</v>
      </c>
      <c r="B624">
        <v>360810125</v>
      </c>
      <c r="C624" t="s">
        <v>13</v>
      </c>
      <c r="D624">
        <v>40.739263999999999</v>
      </c>
      <c r="E624">
        <v>-73.817694000000003</v>
      </c>
      <c r="F624" s="1">
        <v>45063</v>
      </c>
      <c r="G624">
        <v>8.1</v>
      </c>
      <c r="H624">
        <v>34</v>
      </c>
    </row>
    <row r="625" spans="1:8" x14ac:dyDescent="0.45">
      <c r="A625" t="s">
        <v>12</v>
      </c>
      <c r="B625">
        <v>360810125</v>
      </c>
      <c r="C625" t="s">
        <v>13</v>
      </c>
      <c r="D625">
        <v>40.739263999999999</v>
      </c>
      <c r="E625">
        <v>-73.817694000000003</v>
      </c>
      <c r="F625" s="1">
        <v>45064</v>
      </c>
      <c r="G625">
        <v>5.4</v>
      </c>
      <c r="H625">
        <v>23</v>
      </c>
    </row>
    <row r="626" spans="1:8" x14ac:dyDescent="0.45">
      <c r="A626" t="s">
        <v>12</v>
      </c>
      <c r="B626">
        <v>360810125</v>
      </c>
      <c r="C626" t="s">
        <v>13</v>
      </c>
      <c r="D626">
        <v>40.739263999999999</v>
      </c>
      <c r="E626">
        <v>-73.817694000000003</v>
      </c>
      <c r="F626" s="1">
        <v>45065</v>
      </c>
      <c r="G626">
        <v>3.8</v>
      </c>
      <c r="H626">
        <v>16</v>
      </c>
    </row>
    <row r="627" spans="1:8" x14ac:dyDescent="0.45">
      <c r="A627" t="s">
        <v>12</v>
      </c>
      <c r="B627">
        <v>360810125</v>
      </c>
      <c r="C627" t="s">
        <v>13</v>
      </c>
      <c r="D627">
        <v>40.739263999999999</v>
      </c>
      <c r="E627">
        <v>-73.817694000000003</v>
      </c>
      <c r="F627" s="1">
        <v>45066</v>
      </c>
      <c r="G627">
        <v>2.4</v>
      </c>
      <c r="H627">
        <v>10</v>
      </c>
    </row>
    <row r="628" spans="1:8" x14ac:dyDescent="0.45">
      <c r="A628" t="s">
        <v>12</v>
      </c>
      <c r="B628">
        <v>360810125</v>
      </c>
      <c r="C628" t="s">
        <v>13</v>
      </c>
      <c r="D628">
        <v>40.739263999999999</v>
      </c>
      <c r="E628">
        <v>-73.817694000000003</v>
      </c>
      <c r="F628" s="1">
        <v>45067</v>
      </c>
      <c r="G628">
        <v>11.3</v>
      </c>
      <c r="H628">
        <v>47</v>
      </c>
    </row>
    <row r="629" spans="1:8" x14ac:dyDescent="0.45">
      <c r="A629" t="s">
        <v>12</v>
      </c>
      <c r="B629">
        <v>360810125</v>
      </c>
      <c r="C629" t="s">
        <v>13</v>
      </c>
      <c r="D629">
        <v>40.739263999999999</v>
      </c>
      <c r="E629">
        <v>-73.817694000000003</v>
      </c>
      <c r="F629" s="1">
        <v>45068</v>
      </c>
      <c r="G629">
        <v>15.3</v>
      </c>
      <c r="H629">
        <v>58</v>
      </c>
    </row>
    <row r="630" spans="1:8" x14ac:dyDescent="0.45">
      <c r="A630" t="s">
        <v>12</v>
      </c>
      <c r="B630">
        <v>360810125</v>
      </c>
      <c r="C630" t="s">
        <v>13</v>
      </c>
      <c r="D630">
        <v>40.739263999999999</v>
      </c>
      <c r="E630">
        <v>-73.817694000000003</v>
      </c>
      <c r="F630" s="1">
        <v>45069</v>
      </c>
      <c r="G630">
        <v>7.1</v>
      </c>
      <c r="H630">
        <v>30</v>
      </c>
    </row>
    <row r="631" spans="1:8" x14ac:dyDescent="0.45">
      <c r="A631" t="s">
        <v>12</v>
      </c>
      <c r="B631">
        <v>360810125</v>
      </c>
      <c r="C631" t="s">
        <v>13</v>
      </c>
      <c r="D631">
        <v>40.739263999999999</v>
      </c>
      <c r="E631">
        <v>-73.817694000000003</v>
      </c>
      <c r="F631" s="1">
        <v>45070</v>
      </c>
      <c r="G631">
        <v>6.4</v>
      </c>
      <c r="H631">
        <v>27</v>
      </c>
    </row>
    <row r="632" spans="1:8" x14ac:dyDescent="0.45">
      <c r="A632" t="s">
        <v>12</v>
      </c>
      <c r="B632">
        <v>360810125</v>
      </c>
      <c r="C632" t="s">
        <v>13</v>
      </c>
      <c r="D632">
        <v>40.739263999999999</v>
      </c>
      <c r="E632">
        <v>-73.817694000000003</v>
      </c>
      <c r="F632" s="1">
        <v>45071</v>
      </c>
      <c r="G632">
        <v>4</v>
      </c>
      <c r="H632">
        <v>17</v>
      </c>
    </row>
    <row r="633" spans="1:8" x14ac:dyDescent="0.45">
      <c r="A633" t="s">
        <v>12</v>
      </c>
      <c r="B633">
        <v>360810125</v>
      </c>
      <c r="C633" t="s">
        <v>13</v>
      </c>
      <c r="D633">
        <v>40.739263999999999</v>
      </c>
      <c r="E633">
        <v>-73.817694000000003</v>
      </c>
      <c r="F633" s="1">
        <v>45072</v>
      </c>
      <c r="G633">
        <v>5.3</v>
      </c>
      <c r="H633">
        <v>22</v>
      </c>
    </row>
    <row r="634" spans="1:8" x14ac:dyDescent="0.45">
      <c r="A634" t="s">
        <v>12</v>
      </c>
      <c r="B634">
        <v>360810125</v>
      </c>
      <c r="C634" t="s">
        <v>13</v>
      </c>
      <c r="D634">
        <v>40.739263999999999</v>
      </c>
      <c r="E634">
        <v>-73.817694000000003</v>
      </c>
      <c r="F634" s="1">
        <v>45073</v>
      </c>
      <c r="G634">
        <v>6.8</v>
      </c>
      <c r="H634">
        <v>28</v>
      </c>
    </row>
    <row r="635" spans="1:8" x14ac:dyDescent="0.45">
      <c r="A635" t="s">
        <v>12</v>
      </c>
      <c r="B635">
        <v>360810125</v>
      </c>
      <c r="C635" t="s">
        <v>13</v>
      </c>
      <c r="D635">
        <v>40.739263999999999</v>
      </c>
      <c r="E635">
        <v>-73.817694000000003</v>
      </c>
      <c r="F635" s="1">
        <v>45074</v>
      </c>
      <c r="G635">
        <v>4.2</v>
      </c>
      <c r="H635">
        <v>18</v>
      </c>
    </row>
    <row r="636" spans="1:8" x14ac:dyDescent="0.45">
      <c r="A636" t="s">
        <v>12</v>
      </c>
      <c r="B636">
        <v>360810125</v>
      </c>
      <c r="C636" t="s">
        <v>13</v>
      </c>
      <c r="D636">
        <v>40.739263999999999</v>
      </c>
      <c r="E636">
        <v>-73.817694000000003</v>
      </c>
      <c r="F636" s="1">
        <v>45075</v>
      </c>
      <c r="G636">
        <v>10.7</v>
      </c>
      <c r="H636">
        <v>45</v>
      </c>
    </row>
    <row r="637" spans="1:8" x14ac:dyDescent="0.45">
      <c r="A637" t="s">
        <v>12</v>
      </c>
      <c r="B637">
        <v>360810125</v>
      </c>
      <c r="C637" t="s">
        <v>13</v>
      </c>
      <c r="D637">
        <v>40.739263999999999</v>
      </c>
      <c r="E637">
        <v>-73.817694000000003</v>
      </c>
      <c r="F637" s="1">
        <v>45076</v>
      </c>
      <c r="G637">
        <v>7.8</v>
      </c>
      <c r="H637">
        <v>33</v>
      </c>
    </row>
    <row r="638" spans="1:8" x14ac:dyDescent="0.45">
      <c r="A638" t="s">
        <v>12</v>
      </c>
      <c r="B638">
        <v>360810125</v>
      </c>
      <c r="C638" t="s">
        <v>13</v>
      </c>
      <c r="D638">
        <v>40.739263999999999</v>
      </c>
      <c r="E638">
        <v>-73.817694000000003</v>
      </c>
      <c r="F638" s="1">
        <v>45077</v>
      </c>
      <c r="G638">
        <v>11.5</v>
      </c>
      <c r="H638">
        <v>48</v>
      </c>
    </row>
    <row r="639" spans="1:8" x14ac:dyDescent="0.45">
      <c r="A639" t="s">
        <v>12</v>
      </c>
      <c r="B639">
        <v>360810125</v>
      </c>
      <c r="C639" t="s">
        <v>13</v>
      </c>
      <c r="D639">
        <v>40.739263999999999</v>
      </c>
      <c r="E639">
        <v>-73.817694000000003</v>
      </c>
      <c r="F639" s="1">
        <v>45078</v>
      </c>
      <c r="G639">
        <v>12.8</v>
      </c>
      <c r="H639">
        <v>52</v>
      </c>
    </row>
    <row r="640" spans="1:8" x14ac:dyDescent="0.45">
      <c r="A640" t="s">
        <v>12</v>
      </c>
      <c r="B640">
        <v>360810125</v>
      </c>
      <c r="C640" t="s">
        <v>13</v>
      </c>
      <c r="D640">
        <v>40.739263999999999</v>
      </c>
      <c r="E640">
        <v>-73.817694000000003</v>
      </c>
      <c r="F640" s="1">
        <v>45079</v>
      </c>
      <c r="G640">
        <v>12.5</v>
      </c>
      <c r="H640">
        <v>52</v>
      </c>
    </row>
    <row r="641" spans="1:8" x14ac:dyDescent="0.45">
      <c r="A641" t="s">
        <v>12</v>
      </c>
      <c r="B641">
        <v>360810125</v>
      </c>
      <c r="C641" t="s">
        <v>13</v>
      </c>
      <c r="D641">
        <v>40.739263999999999</v>
      </c>
      <c r="E641">
        <v>-73.817694000000003</v>
      </c>
      <c r="F641" s="1">
        <v>45080</v>
      </c>
      <c r="G641">
        <v>9.3000000000000007</v>
      </c>
      <c r="H641">
        <v>39</v>
      </c>
    </row>
    <row r="642" spans="1:8" x14ac:dyDescent="0.45">
      <c r="A642" t="s">
        <v>12</v>
      </c>
      <c r="B642">
        <v>360810125</v>
      </c>
      <c r="C642" t="s">
        <v>13</v>
      </c>
      <c r="D642">
        <v>40.739263999999999</v>
      </c>
      <c r="E642">
        <v>-73.817694000000003</v>
      </c>
      <c r="F642" s="1">
        <v>45081</v>
      </c>
      <c r="G642">
        <v>1.4</v>
      </c>
      <c r="H642">
        <v>6</v>
      </c>
    </row>
    <row r="643" spans="1:8" x14ac:dyDescent="0.45">
      <c r="A643" t="s">
        <v>12</v>
      </c>
      <c r="B643">
        <v>360810125</v>
      </c>
      <c r="C643" t="s">
        <v>13</v>
      </c>
      <c r="D643">
        <v>40.739263999999999</v>
      </c>
      <c r="E643">
        <v>-73.817694000000003</v>
      </c>
      <c r="F643" s="1">
        <v>45082</v>
      </c>
      <c r="G643">
        <v>7.9</v>
      </c>
      <c r="H643">
        <v>33</v>
      </c>
    </row>
    <row r="644" spans="1:8" x14ac:dyDescent="0.45">
      <c r="A644" t="s">
        <v>12</v>
      </c>
      <c r="B644">
        <v>360810125</v>
      </c>
      <c r="C644" t="s">
        <v>13</v>
      </c>
      <c r="D644">
        <v>40.739263999999999</v>
      </c>
      <c r="E644">
        <v>-73.817694000000003</v>
      </c>
      <c r="F644" s="1">
        <v>45083</v>
      </c>
      <c r="G644">
        <v>74.599999999999994</v>
      </c>
      <c r="H644">
        <v>161</v>
      </c>
    </row>
    <row r="645" spans="1:8" x14ac:dyDescent="0.45">
      <c r="A645" t="s">
        <v>12</v>
      </c>
      <c r="B645">
        <v>360810125</v>
      </c>
      <c r="C645" t="s">
        <v>13</v>
      </c>
      <c r="D645">
        <v>40.739263999999999</v>
      </c>
      <c r="E645">
        <v>-73.817694000000003</v>
      </c>
      <c r="F645" s="1">
        <v>45084</v>
      </c>
      <c r="G645">
        <v>132.69999999999999</v>
      </c>
      <c r="H645">
        <v>191</v>
      </c>
    </row>
    <row r="646" spans="1:8" x14ac:dyDescent="0.45">
      <c r="A646" t="s">
        <v>12</v>
      </c>
      <c r="B646">
        <v>360810125</v>
      </c>
      <c r="C646" t="s">
        <v>13</v>
      </c>
      <c r="D646">
        <v>40.739263999999999</v>
      </c>
      <c r="E646">
        <v>-73.817694000000003</v>
      </c>
      <c r="F646" s="1">
        <v>45085</v>
      </c>
      <c r="G646">
        <v>61</v>
      </c>
      <c r="H646">
        <v>154</v>
      </c>
    </row>
    <row r="647" spans="1:8" x14ac:dyDescent="0.45">
      <c r="A647" t="s">
        <v>12</v>
      </c>
      <c r="B647">
        <v>360810125</v>
      </c>
      <c r="C647" t="s">
        <v>13</v>
      </c>
      <c r="D647">
        <v>40.739263999999999</v>
      </c>
      <c r="E647">
        <v>-73.817694000000003</v>
      </c>
      <c r="F647" s="1">
        <v>45086</v>
      </c>
      <c r="G647">
        <v>12.7</v>
      </c>
      <c r="H647">
        <v>52</v>
      </c>
    </row>
    <row r="648" spans="1:8" x14ac:dyDescent="0.45">
      <c r="A648" t="s">
        <v>12</v>
      </c>
      <c r="B648">
        <v>360810125</v>
      </c>
      <c r="C648" t="s">
        <v>13</v>
      </c>
      <c r="D648">
        <v>40.739263999999999</v>
      </c>
      <c r="E648">
        <v>-73.817694000000003</v>
      </c>
      <c r="F648" s="1">
        <v>45087</v>
      </c>
      <c r="G648">
        <v>14.1</v>
      </c>
      <c r="H648">
        <v>55</v>
      </c>
    </row>
    <row r="649" spans="1:8" x14ac:dyDescent="0.45">
      <c r="A649" t="s">
        <v>12</v>
      </c>
      <c r="B649">
        <v>360810125</v>
      </c>
      <c r="C649" t="s">
        <v>13</v>
      </c>
      <c r="D649">
        <v>40.739263999999999</v>
      </c>
      <c r="E649">
        <v>-73.817694000000003</v>
      </c>
      <c r="F649" s="1">
        <v>45088</v>
      </c>
      <c r="G649">
        <v>25.1</v>
      </c>
      <c r="H649">
        <v>78</v>
      </c>
    </row>
    <row r="650" spans="1:8" x14ac:dyDescent="0.45">
      <c r="A650" t="s">
        <v>12</v>
      </c>
      <c r="B650">
        <v>360810125</v>
      </c>
      <c r="C650" t="s">
        <v>13</v>
      </c>
      <c r="D650">
        <v>40.739263999999999</v>
      </c>
      <c r="E650">
        <v>-73.817694000000003</v>
      </c>
      <c r="F650" s="1">
        <v>45089</v>
      </c>
      <c r="G650">
        <v>19.399999999999999</v>
      </c>
      <c r="H650">
        <v>66</v>
      </c>
    </row>
    <row r="651" spans="1:8" x14ac:dyDescent="0.45">
      <c r="A651" t="s">
        <v>12</v>
      </c>
      <c r="B651">
        <v>360810125</v>
      </c>
      <c r="C651" t="s">
        <v>13</v>
      </c>
      <c r="D651">
        <v>40.739263999999999</v>
      </c>
      <c r="E651">
        <v>-73.817694000000003</v>
      </c>
      <c r="F651" s="1">
        <v>45090</v>
      </c>
      <c r="G651">
        <v>4.7</v>
      </c>
      <c r="H651">
        <v>20</v>
      </c>
    </row>
    <row r="652" spans="1:8" x14ac:dyDescent="0.45">
      <c r="A652" t="s">
        <v>12</v>
      </c>
      <c r="B652">
        <v>360810125</v>
      </c>
      <c r="C652" t="s">
        <v>13</v>
      </c>
      <c r="D652">
        <v>40.739263999999999</v>
      </c>
      <c r="E652">
        <v>-73.817694000000003</v>
      </c>
      <c r="F652" s="1">
        <v>45091</v>
      </c>
      <c r="G652">
        <v>7.5</v>
      </c>
      <c r="H652">
        <v>31</v>
      </c>
    </row>
    <row r="653" spans="1:8" x14ac:dyDescent="0.45">
      <c r="A653" t="s">
        <v>12</v>
      </c>
      <c r="B653">
        <v>360810125</v>
      </c>
      <c r="C653" t="s">
        <v>13</v>
      </c>
      <c r="D653">
        <v>40.739263999999999</v>
      </c>
      <c r="E653">
        <v>-73.817694000000003</v>
      </c>
      <c r="F653" s="1">
        <v>45092</v>
      </c>
      <c r="G653">
        <v>7.1</v>
      </c>
      <c r="H653">
        <v>30</v>
      </c>
    </row>
    <row r="654" spans="1:8" x14ac:dyDescent="0.45">
      <c r="A654" t="s">
        <v>12</v>
      </c>
      <c r="B654">
        <v>360810125</v>
      </c>
      <c r="C654" t="s">
        <v>13</v>
      </c>
      <c r="D654">
        <v>40.739263999999999</v>
      </c>
      <c r="E654">
        <v>-73.817694000000003</v>
      </c>
      <c r="F654" s="1">
        <v>45093</v>
      </c>
      <c r="G654">
        <v>8.9</v>
      </c>
      <c r="H654">
        <v>37</v>
      </c>
    </row>
    <row r="655" spans="1:8" x14ac:dyDescent="0.45">
      <c r="A655" t="s">
        <v>12</v>
      </c>
      <c r="B655">
        <v>360810125</v>
      </c>
      <c r="C655" t="s">
        <v>13</v>
      </c>
      <c r="D655">
        <v>40.739263999999999</v>
      </c>
      <c r="E655">
        <v>-73.817694000000003</v>
      </c>
      <c r="F655" s="1">
        <v>45094</v>
      </c>
      <c r="G655">
        <v>19.5</v>
      </c>
      <c r="H655">
        <v>67</v>
      </c>
    </row>
    <row r="656" spans="1:8" x14ac:dyDescent="0.45">
      <c r="A656" t="s">
        <v>12</v>
      </c>
      <c r="B656">
        <v>360810125</v>
      </c>
      <c r="C656" t="s">
        <v>13</v>
      </c>
      <c r="D656">
        <v>40.739263999999999</v>
      </c>
      <c r="E656">
        <v>-73.817694000000003</v>
      </c>
      <c r="F656" s="1">
        <v>45095</v>
      </c>
      <c r="G656">
        <v>13.8</v>
      </c>
      <c r="H656">
        <v>55</v>
      </c>
    </row>
    <row r="657" spans="1:8" x14ac:dyDescent="0.45">
      <c r="A657" t="s">
        <v>12</v>
      </c>
      <c r="B657">
        <v>360810125</v>
      </c>
      <c r="C657" t="s">
        <v>13</v>
      </c>
      <c r="D657">
        <v>40.739263999999999</v>
      </c>
      <c r="E657">
        <v>-73.817694000000003</v>
      </c>
      <c r="F657" s="1">
        <v>45096</v>
      </c>
      <c r="G657">
        <v>6.7</v>
      </c>
      <c r="H657">
        <v>28</v>
      </c>
    </row>
    <row r="658" spans="1:8" x14ac:dyDescent="0.45">
      <c r="A658" t="s">
        <v>12</v>
      </c>
      <c r="B658">
        <v>360810125</v>
      </c>
      <c r="C658" t="s">
        <v>13</v>
      </c>
      <c r="D658">
        <v>40.739263999999999</v>
      </c>
      <c r="E658">
        <v>-73.817694000000003</v>
      </c>
      <c r="F658" s="1">
        <v>45097</v>
      </c>
      <c r="G658">
        <v>4.0999999999999996</v>
      </c>
      <c r="H658">
        <v>17</v>
      </c>
    </row>
    <row r="659" spans="1:8" x14ac:dyDescent="0.45">
      <c r="A659" t="s">
        <v>12</v>
      </c>
      <c r="B659">
        <v>360810125</v>
      </c>
      <c r="C659" t="s">
        <v>13</v>
      </c>
      <c r="D659">
        <v>40.739263999999999</v>
      </c>
      <c r="E659">
        <v>-73.817694000000003</v>
      </c>
      <c r="F659" s="1">
        <v>45098</v>
      </c>
      <c r="G659">
        <v>1.2</v>
      </c>
      <c r="H659">
        <v>5</v>
      </c>
    </row>
    <row r="660" spans="1:8" x14ac:dyDescent="0.45">
      <c r="A660" t="s">
        <v>12</v>
      </c>
      <c r="B660">
        <v>360810125</v>
      </c>
      <c r="C660" t="s">
        <v>13</v>
      </c>
      <c r="D660">
        <v>40.739263999999999</v>
      </c>
      <c r="E660">
        <v>-73.817694000000003</v>
      </c>
      <c r="F660" s="1">
        <v>45099</v>
      </c>
      <c r="G660">
        <v>2.4</v>
      </c>
      <c r="H660">
        <v>10</v>
      </c>
    </row>
    <row r="661" spans="1:8" x14ac:dyDescent="0.45">
      <c r="A661" t="s">
        <v>12</v>
      </c>
      <c r="B661">
        <v>360810125</v>
      </c>
      <c r="C661" t="s">
        <v>13</v>
      </c>
      <c r="D661">
        <v>40.739263999999999</v>
      </c>
      <c r="E661">
        <v>-73.817694000000003</v>
      </c>
      <c r="F661" s="1">
        <v>45100</v>
      </c>
      <c r="G661">
        <v>3.3</v>
      </c>
      <c r="H661">
        <v>14</v>
      </c>
    </row>
    <row r="662" spans="1:8" x14ac:dyDescent="0.45">
      <c r="A662" t="s">
        <v>12</v>
      </c>
      <c r="B662">
        <v>360810125</v>
      </c>
      <c r="C662" t="s">
        <v>13</v>
      </c>
      <c r="D662">
        <v>40.739263999999999</v>
      </c>
      <c r="E662">
        <v>-73.817694000000003</v>
      </c>
      <c r="F662" s="1">
        <v>45101</v>
      </c>
      <c r="G662">
        <v>4.5</v>
      </c>
      <c r="H662">
        <v>19</v>
      </c>
    </row>
    <row r="663" spans="1:8" x14ac:dyDescent="0.45">
      <c r="A663" t="s">
        <v>12</v>
      </c>
      <c r="B663">
        <v>360810125</v>
      </c>
      <c r="C663" t="s">
        <v>13</v>
      </c>
      <c r="D663">
        <v>40.739263999999999</v>
      </c>
      <c r="E663">
        <v>-73.817694000000003</v>
      </c>
      <c r="F663" s="1">
        <v>45102</v>
      </c>
      <c r="G663">
        <v>8.3000000000000007</v>
      </c>
      <c r="H663">
        <v>35</v>
      </c>
    </row>
    <row r="664" spans="1:8" x14ac:dyDescent="0.45">
      <c r="A664" t="s">
        <v>12</v>
      </c>
      <c r="B664">
        <v>360810125</v>
      </c>
      <c r="C664" t="s">
        <v>13</v>
      </c>
      <c r="D664">
        <v>40.739263999999999</v>
      </c>
      <c r="E664">
        <v>-73.817694000000003</v>
      </c>
      <c r="F664" s="1">
        <v>45103</v>
      </c>
      <c r="G664">
        <v>8.8000000000000007</v>
      </c>
      <c r="H664">
        <v>37</v>
      </c>
    </row>
    <row r="665" spans="1:8" x14ac:dyDescent="0.45">
      <c r="A665" t="s">
        <v>12</v>
      </c>
      <c r="B665">
        <v>360810125</v>
      </c>
      <c r="C665" t="s">
        <v>13</v>
      </c>
      <c r="D665">
        <v>40.739263999999999</v>
      </c>
      <c r="E665">
        <v>-73.817694000000003</v>
      </c>
      <c r="F665" s="1">
        <v>45104</v>
      </c>
      <c r="G665">
        <v>7</v>
      </c>
      <c r="H665">
        <v>29</v>
      </c>
    </row>
    <row r="666" spans="1:8" x14ac:dyDescent="0.45">
      <c r="A666" t="s">
        <v>12</v>
      </c>
      <c r="B666">
        <v>360810125</v>
      </c>
      <c r="C666" t="s">
        <v>13</v>
      </c>
      <c r="D666">
        <v>40.739263999999999</v>
      </c>
      <c r="E666">
        <v>-73.817694000000003</v>
      </c>
      <c r="F666" s="1">
        <v>45105</v>
      </c>
      <c r="G666">
        <v>11.1</v>
      </c>
      <c r="H666">
        <v>46</v>
      </c>
    </row>
    <row r="667" spans="1:8" x14ac:dyDescent="0.45">
      <c r="A667" t="s">
        <v>12</v>
      </c>
      <c r="B667">
        <v>360810125</v>
      </c>
      <c r="C667" t="s">
        <v>13</v>
      </c>
      <c r="D667">
        <v>40.739263999999999</v>
      </c>
      <c r="E667">
        <v>-73.817694000000003</v>
      </c>
      <c r="F667" s="1">
        <v>45106</v>
      </c>
      <c r="G667">
        <v>32.4</v>
      </c>
      <c r="H667">
        <v>94</v>
      </c>
    </row>
    <row r="668" spans="1:8" x14ac:dyDescent="0.45">
      <c r="A668" t="s">
        <v>12</v>
      </c>
      <c r="B668">
        <v>360810125</v>
      </c>
      <c r="C668" t="s">
        <v>13</v>
      </c>
      <c r="D668">
        <v>40.739263999999999</v>
      </c>
      <c r="E668">
        <v>-73.817694000000003</v>
      </c>
      <c r="F668" s="1">
        <v>45107</v>
      </c>
      <c r="G668">
        <v>54.2</v>
      </c>
      <c r="H668">
        <v>147</v>
      </c>
    </row>
    <row r="669" spans="1:8" x14ac:dyDescent="0.45">
      <c r="A669" t="s">
        <v>12</v>
      </c>
      <c r="B669">
        <v>360810125</v>
      </c>
      <c r="C669" t="s">
        <v>13</v>
      </c>
      <c r="D669">
        <v>40.739263999999999</v>
      </c>
      <c r="E669">
        <v>-73.817694000000003</v>
      </c>
      <c r="F669" s="1">
        <v>45108</v>
      </c>
      <c r="G669">
        <v>28.6</v>
      </c>
      <c r="H669">
        <v>86</v>
      </c>
    </row>
    <row r="670" spans="1:8" x14ac:dyDescent="0.45">
      <c r="A670" t="s">
        <v>12</v>
      </c>
      <c r="B670">
        <v>360810125</v>
      </c>
      <c r="C670" t="s">
        <v>13</v>
      </c>
      <c r="D670">
        <v>40.739263999999999</v>
      </c>
      <c r="E670">
        <v>-73.817694000000003</v>
      </c>
      <c r="F670" s="1">
        <v>45109</v>
      </c>
      <c r="G670">
        <v>19.8</v>
      </c>
      <c r="H670">
        <v>67</v>
      </c>
    </row>
    <row r="671" spans="1:8" x14ac:dyDescent="0.45">
      <c r="A671" t="s">
        <v>12</v>
      </c>
      <c r="B671">
        <v>360810125</v>
      </c>
      <c r="C671" t="s">
        <v>13</v>
      </c>
      <c r="D671">
        <v>40.739263999999999</v>
      </c>
      <c r="E671">
        <v>-73.817694000000003</v>
      </c>
      <c r="F671" s="1">
        <v>45110</v>
      </c>
      <c r="G671">
        <v>6.5</v>
      </c>
      <c r="H671">
        <v>27</v>
      </c>
    </row>
    <row r="672" spans="1:8" x14ac:dyDescent="0.45">
      <c r="A672" t="s">
        <v>12</v>
      </c>
      <c r="B672">
        <v>360810125</v>
      </c>
      <c r="C672" t="s">
        <v>13</v>
      </c>
      <c r="D672">
        <v>40.739263999999999</v>
      </c>
      <c r="E672">
        <v>-73.817694000000003</v>
      </c>
      <c r="F672" s="1">
        <v>45111</v>
      </c>
      <c r="G672">
        <v>36.6</v>
      </c>
      <c r="H672">
        <v>104</v>
      </c>
    </row>
    <row r="673" spans="1:8" x14ac:dyDescent="0.45">
      <c r="A673" t="s">
        <v>12</v>
      </c>
      <c r="B673">
        <v>360810125</v>
      </c>
      <c r="C673" t="s">
        <v>13</v>
      </c>
      <c r="D673">
        <v>40.739263999999999</v>
      </c>
      <c r="E673">
        <v>-73.817694000000003</v>
      </c>
      <c r="F673" s="1">
        <v>45112</v>
      </c>
      <c r="G673">
        <v>17.5</v>
      </c>
      <c r="H673">
        <v>62</v>
      </c>
    </row>
    <row r="674" spans="1:8" x14ac:dyDescent="0.45">
      <c r="A674" t="s">
        <v>12</v>
      </c>
      <c r="B674">
        <v>360810125</v>
      </c>
      <c r="C674" t="s">
        <v>13</v>
      </c>
      <c r="D674">
        <v>40.739263999999999</v>
      </c>
      <c r="E674">
        <v>-73.817694000000003</v>
      </c>
      <c r="F674" s="1">
        <v>45113</v>
      </c>
      <c r="G674">
        <v>7.8</v>
      </c>
      <c r="H674">
        <v>33</v>
      </c>
    </row>
    <row r="675" spans="1:8" x14ac:dyDescent="0.45">
      <c r="A675" t="s">
        <v>12</v>
      </c>
      <c r="B675">
        <v>360810125</v>
      </c>
      <c r="C675" t="s">
        <v>13</v>
      </c>
      <c r="D675">
        <v>40.739263999999999</v>
      </c>
      <c r="E675">
        <v>-73.817694000000003</v>
      </c>
      <c r="F675" s="1">
        <v>45114</v>
      </c>
      <c r="G675">
        <v>6.2</v>
      </c>
      <c r="H675">
        <v>26</v>
      </c>
    </row>
    <row r="676" spans="1:8" x14ac:dyDescent="0.45">
      <c r="A676" t="s">
        <v>12</v>
      </c>
      <c r="B676">
        <v>360810125</v>
      </c>
      <c r="C676" t="s">
        <v>13</v>
      </c>
      <c r="D676">
        <v>40.739263999999999</v>
      </c>
      <c r="E676">
        <v>-73.817694000000003</v>
      </c>
      <c r="F676" s="1">
        <v>45115</v>
      </c>
      <c r="G676">
        <v>6.9</v>
      </c>
      <c r="H676">
        <v>29</v>
      </c>
    </row>
    <row r="677" spans="1:8" x14ac:dyDescent="0.45">
      <c r="A677" t="s">
        <v>12</v>
      </c>
      <c r="B677">
        <v>360810125</v>
      </c>
      <c r="C677" t="s">
        <v>13</v>
      </c>
      <c r="D677">
        <v>40.739263999999999</v>
      </c>
      <c r="E677">
        <v>-73.817694000000003</v>
      </c>
      <c r="F677" s="1">
        <v>45116</v>
      </c>
      <c r="G677">
        <v>2.8</v>
      </c>
      <c r="H677">
        <v>12</v>
      </c>
    </row>
    <row r="678" spans="1:8" x14ac:dyDescent="0.45">
      <c r="A678" t="s">
        <v>12</v>
      </c>
      <c r="B678">
        <v>360810125</v>
      </c>
      <c r="C678" t="s">
        <v>13</v>
      </c>
      <c r="D678">
        <v>40.739263999999999</v>
      </c>
      <c r="E678">
        <v>-73.817694000000003</v>
      </c>
      <c r="F678" s="1">
        <v>45117</v>
      </c>
      <c r="G678">
        <v>1.1000000000000001</v>
      </c>
      <c r="H678">
        <v>5</v>
      </c>
    </row>
    <row r="679" spans="1:8" x14ac:dyDescent="0.45">
      <c r="A679" t="s">
        <v>12</v>
      </c>
      <c r="B679">
        <v>360810125</v>
      </c>
      <c r="C679" t="s">
        <v>13</v>
      </c>
      <c r="D679">
        <v>40.739263999999999</v>
      </c>
      <c r="E679">
        <v>-73.817694000000003</v>
      </c>
      <c r="F679" s="1">
        <v>45118</v>
      </c>
      <c r="G679">
        <v>11.2</v>
      </c>
      <c r="H679">
        <v>47</v>
      </c>
    </row>
    <row r="680" spans="1:8" x14ac:dyDescent="0.45">
      <c r="A680" t="s">
        <v>12</v>
      </c>
      <c r="B680">
        <v>360810125</v>
      </c>
      <c r="C680" t="s">
        <v>13</v>
      </c>
      <c r="D680">
        <v>40.739263999999999</v>
      </c>
      <c r="E680">
        <v>-73.817694000000003</v>
      </c>
      <c r="F680" s="1">
        <v>45119</v>
      </c>
      <c r="G680">
        <v>14.3</v>
      </c>
      <c r="H680">
        <v>56</v>
      </c>
    </row>
    <row r="681" spans="1:8" x14ac:dyDescent="0.45">
      <c r="A681" t="s">
        <v>12</v>
      </c>
      <c r="B681">
        <v>360810125</v>
      </c>
      <c r="C681" t="s">
        <v>13</v>
      </c>
      <c r="D681">
        <v>40.739263999999999</v>
      </c>
      <c r="E681">
        <v>-73.817694000000003</v>
      </c>
      <c r="F681" s="1">
        <v>45120</v>
      </c>
      <c r="G681">
        <v>13.3</v>
      </c>
      <c r="H681">
        <v>54</v>
      </c>
    </row>
    <row r="682" spans="1:8" x14ac:dyDescent="0.45">
      <c r="A682" t="s">
        <v>12</v>
      </c>
      <c r="B682">
        <v>360810125</v>
      </c>
      <c r="C682" t="s">
        <v>13</v>
      </c>
      <c r="D682">
        <v>40.739263999999999</v>
      </c>
      <c r="E682">
        <v>-73.817694000000003</v>
      </c>
      <c r="F682" s="1">
        <v>45121</v>
      </c>
      <c r="G682">
        <v>8.8000000000000007</v>
      </c>
      <c r="H682">
        <v>37</v>
      </c>
    </row>
    <row r="683" spans="1:8" x14ac:dyDescent="0.45">
      <c r="A683" t="s">
        <v>12</v>
      </c>
      <c r="B683">
        <v>360810125</v>
      </c>
      <c r="C683" t="s">
        <v>13</v>
      </c>
      <c r="D683">
        <v>40.739263999999999</v>
      </c>
      <c r="E683">
        <v>-73.817694000000003</v>
      </c>
      <c r="F683" s="1">
        <v>45122</v>
      </c>
      <c r="G683">
        <v>10.8</v>
      </c>
      <c r="H683">
        <v>45</v>
      </c>
    </row>
    <row r="684" spans="1:8" x14ac:dyDescent="0.45">
      <c r="A684" t="s">
        <v>12</v>
      </c>
      <c r="B684">
        <v>360810125</v>
      </c>
      <c r="C684" t="s">
        <v>13</v>
      </c>
      <c r="D684">
        <v>40.739263999999999</v>
      </c>
      <c r="E684">
        <v>-73.817694000000003</v>
      </c>
      <c r="F684" s="1">
        <v>45123</v>
      </c>
      <c r="G684">
        <v>3.6</v>
      </c>
      <c r="H684">
        <v>15</v>
      </c>
    </row>
    <row r="685" spans="1:8" x14ac:dyDescent="0.45">
      <c r="A685" t="s">
        <v>12</v>
      </c>
      <c r="B685">
        <v>360810125</v>
      </c>
      <c r="C685" t="s">
        <v>13</v>
      </c>
      <c r="D685">
        <v>40.739263999999999</v>
      </c>
      <c r="E685">
        <v>-73.817694000000003</v>
      </c>
      <c r="F685" s="1">
        <v>45124</v>
      </c>
      <c r="G685">
        <v>20.2</v>
      </c>
      <c r="H685">
        <v>68</v>
      </c>
    </row>
    <row r="686" spans="1:8" x14ac:dyDescent="0.45">
      <c r="A686" t="s">
        <v>12</v>
      </c>
      <c r="B686">
        <v>360810125</v>
      </c>
      <c r="C686" t="s">
        <v>13</v>
      </c>
      <c r="D686">
        <v>40.739263999999999</v>
      </c>
      <c r="E686">
        <v>-73.817694000000003</v>
      </c>
      <c r="F686" s="1">
        <v>45125</v>
      </c>
      <c r="G686">
        <v>23.4</v>
      </c>
      <c r="H686">
        <v>75</v>
      </c>
    </row>
    <row r="687" spans="1:8" x14ac:dyDescent="0.45">
      <c r="A687" t="s">
        <v>12</v>
      </c>
      <c r="B687">
        <v>360810125</v>
      </c>
      <c r="C687" t="s">
        <v>13</v>
      </c>
      <c r="D687">
        <v>40.739263999999999</v>
      </c>
      <c r="E687">
        <v>-73.817694000000003</v>
      </c>
      <c r="F687" s="1">
        <v>45126</v>
      </c>
      <c r="G687">
        <v>32.299999999999997</v>
      </c>
      <c r="H687">
        <v>93</v>
      </c>
    </row>
    <row r="688" spans="1:8" x14ac:dyDescent="0.45">
      <c r="A688" t="s">
        <v>12</v>
      </c>
      <c r="B688">
        <v>360810125</v>
      </c>
      <c r="C688" t="s">
        <v>13</v>
      </c>
      <c r="D688">
        <v>40.739263999999999</v>
      </c>
      <c r="E688">
        <v>-73.817694000000003</v>
      </c>
      <c r="F688" s="1">
        <v>45127</v>
      </c>
      <c r="G688">
        <v>20.3</v>
      </c>
      <c r="H688">
        <v>68</v>
      </c>
    </row>
    <row r="689" spans="1:8" x14ac:dyDescent="0.45">
      <c r="A689" t="s">
        <v>12</v>
      </c>
      <c r="B689">
        <v>360810125</v>
      </c>
      <c r="C689" t="s">
        <v>13</v>
      </c>
      <c r="D689">
        <v>40.739263999999999</v>
      </c>
      <c r="E689">
        <v>-73.817694000000003</v>
      </c>
      <c r="F689" s="1">
        <v>45128</v>
      </c>
      <c r="G689">
        <v>9.1999999999999993</v>
      </c>
      <c r="H689">
        <v>38</v>
      </c>
    </row>
    <row r="690" spans="1:8" x14ac:dyDescent="0.45">
      <c r="A690" t="s">
        <v>12</v>
      </c>
      <c r="B690">
        <v>360810125</v>
      </c>
      <c r="C690" t="s">
        <v>13</v>
      </c>
      <c r="D690">
        <v>40.739263999999999</v>
      </c>
      <c r="E690">
        <v>-73.817694000000003</v>
      </c>
      <c r="F690" s="1">
        <v>45129</v>
      </c>
      <c r="G690">
        <v>5.2</v>
      </c>
      <c r="H690">
        <v>22</v>
      </c>
    </row>
    <row r="691" spans="1:8" x14ac:dyDescent="0.45">
      <c r="A691" t="s">
        <v>12</v>
      </c>
      <c r="B691">
        <v>360810125</v>
      </c>
      <c r="C691" t="s">
        <v>13</v>
      </c>
      <c r="D691">
        <v>40.739263999999999</v>
      </c>
      <c r="E691">
        <v>-73.817694000000003</v>
      </c>
      <c r="F691" s="1">
        <v>45130</v>
      </c>
      <c r="G691">
        <v>9.9</v>
      </c>
      <c r="H691">
        <v>41</v>
      </c>
    </row>
    <row r="692" spans="1:8" x14ac:dyDescent="0.45">
      <c r="A692" t="s">
        <v>12</v>
      </c>
      <c r="B692">
        <v>360810125</v>
      </c>
      <c r="C692" t="s">
        <v>13</v>
      </c>
      <c r="D692">
        <v>40.739263999999999</v>
      </c>
      <c r="E692">
        <v>-73.817694000000003</v>
      </c>
      <c r="F692" s="1">
        <v>45131</v>
      </c>
      <c r="G692">
        <v>9.9</v>
      </c>
      <c r="H692">
        <v>41</v>
      </c>
    </row>
    <row r="693" spans="1:8" x14ac:dyDescent="0.45">
      <c r="A693" t="s">
        <v>12</v>
      </c>
      <c r="B693">
        <v>360810125</v>
      </c>
      <c r="C693" t="s">
        <v>13</v>
      </c>
      <c r="D693">
        <v>40.739263999999999</v>
      </c>
      <c r="E693">
        <v>-73.817694000000003</v>
      </c>
      <c r="F693" s="1">
        <v>45132</v>
      </c>
      <c r="G693">
        <v>10.4</v>
      </c>
      <c r="H693">
        <v>43</v>
      </c>
    </row>
    <row r="694" spans="1:8" x14ac:dyDescent="0.45">
      <c r="A694" t="s">
        <v>12</v>
      </c>
      <c r="B694">
        <v>360810125</v>
      </c>
      <c r="C694" t="s">
        <v>13</v>
      </c>
      <c r="D694">
        <v>40.739263999999999</v>
      </c>
      <c r="E694">
        <v>-73.817694000000003</v>
      </c>
      <c r="F694" s="1">
        <v>45133</v>
      </c>
      <c r="G694">
        <v>14.9</v>
      </c>
      <c r="H694">
        <v>57</v>
      </c>
    </row>
    <row r="695" spans="1:8" x14ac:dyDescent="0.45">
      <c r="A695" t="s">
        <v>12</v>
      </c>
      <c r="B695">
        <v>360810125</v>
      </c>
      <c r="C695" t="s">
        <v>13</v>
      </c>
      <c r="D695">
        <v>40.739263999999999</v>
      </c>
      <c r="E695">
        <v>-73.817694000000003</v>
      </c>
      <c r="F695" s="1">
        <v>45134</v>
      </c>
      <c r="G695">
        <v>13</v>
      </c>
      <c r="H695">
        <v>53</v>
      </c>
    </row>
    <row r="696" spans="1:8" x14ac:dyDescent="0.45">
      <c r="A696" t="s">
        <v>12</v>
      </c>
      <c r="B696">
        <v>360810125</v>
      </c>
      <c r="C696" t="s">
        <v>13</v>
      </c>
      <c r="D696">
        <v>40.739263999999999</v>
      </c>
      <c r="E696">
        <v>-73.817694000000003</v>
      </c>
      <c r="F696" s="1">
        <v>45135</v>
      </c>
      <c r="G696">
        <v>11.4</v>
      </c>
      <c r="H696">
        <v>48</v>
      </c>
    </row>
    <row r="697" spans="1:8" x14ac:dyDescent="0.45">
      <c r="A697" t="s">
        <v>12</v>
      </c>
      <c r="B697">
        <v>360810125</v>
      </c>
      <c r="C697" t="s">
        <v>13</v>
      </c>
      <c r="D697">
        <v>40.739263999999999</v>
      </c>
      <c r="E697">
        <v>-73.817694000000003</v>
      </c>
      <c r="F697" s="1">
        <v>45136</v>
      </c>
      <c r="G697">
        <v>4</v>
      </c>
      <c r="H697">
        <v>17</v>
      </c>
    </row>
    <row r="698" spans="1:8" x14ac:dyDescent="0.45">
      <c r="A698" t="s">
        <v>12</v>
      </c>
      <c r="B698">
        <v>360810125</v>
      </c>
      <c r="C698" t="s">
        <v>13</v>
      </c>
      <c r="D698">
        <v>40.739263999999999</v>
      </c>
      <c r="E698">
        <v>-73.817694000000003</v>
      </c>
      <c r="F698" s="1">
        <v>45137</v>
      </c>
      <c r="G698">
        <v>0.8</v>
      </c>
      <c r="H698">
        <v>3</v>
      </c>
    </row>
    <row r="699" spans="1:8" x14ac:dyDescent="0.45">
      <c r="A699" t="s">
        <v>12</v>
      </c>
      <c r="B699">
        <v>360810125</v>
      </c>
      <c r="C699" t="s">
        <v>13</v>
      </c>
      <c r="D699">
        <v>40.739263999999999</v>
      </c>
      <c r="E699">
        <v>-73.817694000000003</v>
      </c>
      <c r="F699" s="1">
        <v>45138</v>
      </c>
      <c r="G699">
        <v>6</v>
      </c>
      <c r="H699">
        <v>25</v>
      </c>
    </row>
    <row r="700" spans="1:8" x14ac:dyDescent="0.45">
      <c r="A700" t="s">
        <v>12</v>
      </c>
      <c r="B700">
        <v>360810125</v>
      </c>
      <c r="C700" t="s">
        <v>13</v>
      </c>
      <c r="D700">
        <v>40.739263999999999</v>
      </c>
      <c r="E700">
        <v>-73.817694000000003</v>
      </c>
      <c r="F700" s="1">
        <v>45139</v>
      </c>
      <c r="G700">
        <v>4</v>
      </c>
      <c r="H700">
        <v>17</v>
      </c>
    </row>
    <row r="701" spans="1:8" x14ac:dyDescent="0.45">
      <c r="A701" t="s">
        <v>12</v>
      </c>
      <c r="B701">
        <v>360810125</v>
      </c>
      <c r="C701" t="s">
        <v>13</v>
      </c>
      <c r="D701">
        <v>40.739263999999999</v>
      </c>
      <c r="E701">
        <v>-73.817694000000003</v>
      </c>
      <c r="F701" s="1">
        <v>45140</v>
      </c>
      <c r="G701">
        <v>3</v>
      </c>
      <c r="H701">
        <v>13</v>
      </c>
    </row>
    <row r="702" spans="1:8" x14ac:dyDescent="0.45">
      <c r="A702" t="s">
        <v>12</v>
      </c>
      <c r="B702">
        <v>360810125</v>
      </c>
      <c r="C702" t="s">
        <v>13</v>
      </c>
      <c r="D702">
        <v>40.739263999999999</v>
      </c>
      <c r="E702">
        <v>-73.817694000000003</v>
      </c>
      <c r="F702" s="1">
        <v>45141</v>
      </c>
      <c r="G702">
        <v>1.9</v>
      </c>
      <c r="H702">
        <v>8</v>
      </c>
    </row>
    <row r="703" spans="1:8" x14ac:dyDescent="0.45">
      <c r="A703" t="s">
        <v>12</v>
      </c>
      <c r="B703">
        <v>360810125</v>
      </c>
      <c r="C703" t="s">
        <v>13</v>
      </c>
      <c r="D703">
        <v>40.739263999999999</v>
      </c>
      <c r="E703">
        <v>-73.817694000000003</v>
      </c>
      <c r="F703" s="1">
        <v>45142</v>
      </c>
      <c r="G703">
        <v>11.5</v>
      </c>
      <c r="H703">
        <v>48</v>
      </c>
    </row>
    <row r="704" spans="1:8" x14ac:dyDescent="0.45">
      <c r="A704" t="s">
        <v>12</v>
      </c>
      <c r="B704">
        <v>360810125</v>
      </c>
      <c r="C704" t="s">
        <v>13</v>
      </c>
      <c r="D704">
        <v>40.739263999999999</v>
      </c>
      <c r="E704">
        <v>-73.817694000000003</v>
      </c>
      <c r="F704" s="1">
        <v>45143</v>
      </c>
      <c r="G704">
        <v>15.9</v>
      </c>
      <c r="H704">
        <v>59</v>
      </c>
    </row>
    <row r="705" spans="1:8" x14ac:dyDescent="0.45">
      <c r="A705" t="s">
        <v>12</v>
      </c>
      <c r="B705">
        <v>360810125</v>
      </c>
      <c r="C705" t="s">
        <v>13</v>
      </c>
      <c r="D705">
        <v>40.739263999999999</v>
      </c>
      <c r="E705">
        <v>-73.817694000000003</v>
      </c>
      <c r="F705" s="1">
        <v>45144</v>
      </c>
      <c r="G705">
        <v>16.5</v>
      </c>
      <c r="H705">
        <v>60</v>
      </c>
    </row>
    <row r="706" spans="1:8" x14ac:dyDescent="0.45">
      <c r="A706" t="s">
        <v>12</v>
      </c>
      <c r="B706">
        <v>360810125</v>
      </c>
      <c r="C706" t="s">
        <v>13</v>
      </c>
      <c r="D706">
        <v>40.739263999999999</v>
      </c>
      <c r="E706">
        <v>-73.817694000000003</v>
      </c>
      <c r="F706" s="1">
        <v>45145</v>
      </c>
      <c r="G706">
        <v>10.4</v>
      </c>
      <c r="H706">
        <v>43</v>
      </c>
    </row>
    <row r="707" spans="1:8" x14ac:dyDescent="0.45">
      <c r="A707" t="s">
        <v>12</v>
      </c>
      <c r="B707">
        <v>360810125</v>
      </c>
      <c r="C707" t="s">
        <v>13</v>
      </c>
      <c r="D707">
        <v>40.739263999999999</v>
      </c>
      <c r="E707">
        <v>-73.817694000000003</v>
      </c>
      <c r="F707" s="1">
        <v>45146</v>
      </c>
      <c r="G707">
        <v>1.8</v>
      </c>
      <c r="H707">
        <v>8</v>
      </c>
    </row>
    <row r="708" spans="1:8" x14ac:dyDescent="0.45">
      <c r="A708" t="s">
        <v>12</v>
      </c>
      <c r="B708">
        <v>360810125</v>
      </c>
      <c r="C708" t="s">
        <v>13</v>
      </c>
      <c r="D708">
        <v>40.739263999999999</v>
      </c>
      <c r="E708">
        <v>-73.817694000000003</v>
      </c>
      <c r="F708" s="1">
        <v>45147</v>
      </c>
      <c r="G708">
        <v>9.1999999999999993</v>
      </c>
      <c r="H708">
        <v>38</v>
      </c>
    </row>
    <row r="709" spans="1:8" x14ac:dyDescent="0.45">
      <c r="A709" t="s">
        <v>12</v>
      </c>
      <c r="B709">
        <v>360810125</v>
      </c>
      <c r="C709" t="s">
        <v>13</v>
      </c>
      <c r="D709">
        <v>40.739263999999999</v>
      </c>
      <c r="E709">
        <v>-73.817694000000003</v>
      </c>
      <c r="F709" s="1">
        <v>45148</v>
      </c>
      <c r="G709">
        <v>12.5</v>
      </c>
      <c r="H709">
        <v>52</v>
      </c>
    </row>
    <row r="710" spans="1:8" x14ac:dyDescent="0.45">
      <c r="A710" t="s">
        <v>12</v>
      </c>
      <c r="B710">
        <v>360810125</v>
      </c>
      <c r="C710" t="s">
        <v>13</v>
      </c>
      <c r="D710">
        <v>40.739263999999999</v>
      </c>
      <c r="E710">
        <v>-73.817694000000003</v>
      </c>
      <c r="F710" s="1">
        <v>45149</v>
      </c>
      <c r="G710">
        <v>11.3</v>
      </c>
      <c r="H710">
        <v>47</v>
      </c>
    </row>
    <row r="711" spans="1:8" x14ac:dyDescent="0.45">
      <c r="A711" t="s">
        <v>12</v>
      </c>
      <c r="B711">
        <v>360810125</v>
      </c>
      <c r="C711" t="s">
        <v>13</v>
      </c>
      <c r="D711">
        <v>40.739263999999999</v>
      </c>
      <c r="E711">
        <v>-73.817694000000003</v>
      </c>
      <c r="F711" s="1">
        <v>45150</v>
      </c>
      <c r="G711">
        <v>10.3</v>
      </c>
      <c r="H711">
        <v>43</v>
      </c>
    </row>
    <row r="712" spans="1:8" x14ac:dyDescent="0.45">
      <c r="A712" t="s">
        <v>12</v>
      </c>
      <c r="B712">
        <v>360810125</v>
      </c>
      <c r="C712" t="s">
        <v>13</v>
      </c>
      <c r="D712">
        <v>40.739263999999999</v>
      </c>
      <c r="E712">
        <v>-73.817694000000003</v>
      </c>
      <c r="F712" s="1">
        <v>45151</v>
      </c>
      <c r="G712">
        <v>3.9</v>
      </c>
      <c r="H712">
        <v>16</v>
      </c>
    </row>
    <row r="713" spans="1:8" x14ac:dyDescent="0.45">
      <c r="A713" t="s">
        <v>12</v>
      </c>
      <c r="B713">
        <v>360810125</v>
      </c>
      <c r="C713" t="s">
        <v>13</v>
      </c>
      <c r="D713">
        <v>40.739263999999999</v>
      </c>
      <c r="E713">
        <v>-73.817694000000003</v>
      </c>
      <c r="F713" s="1">
        <v>45152</v>
      </c>
      <c r="G713">
        <v>6.6</v>
      </c>
      <c r="H713">
        <v>28</v>
      </c>
    </row>
    <row r="714" spans="1:8" x14ac:dyDescent="0.45">
      <c r="A714" t="s">
        <v>12</v>
      </c>
      <c r="B714">
        <v>360810125</v>
      </c>
      <c r="C714" t="s">
        <v>13</v>
      </c>
      <c r="D714">
        <v>40.739263999999999</v>
      </c>
      <c r="E714">
        <v>-73.817694000000003</v>
      </c>
      <c r="F714" s="1">
        <v>45153</v>
      </c>
      <c r="G714">
        <v>8.4</v>
      </c>
      <c r="H714">
        <v>35</v>
      </c>
    </row>
    <row r="715" spans="1:8" x14ac:dyDescent="0.45">
      <c r="A715" t="s">
        <v>12</v>
      </c>
      <c r="B715">
        <v>360810125</v>
      </c>
      <c r="C715" t="s">
        <v>13</v>
      </c>
      <c r="D715">
        <v>40.739263999999999</v>
      </c>
      <c r="E715">
        <v>-73.817694000000003</v>
      </c>
      <c r="F715" s="1">
        <v>45154</v>
      </c>
      <c r="G715">
        <v>5.8</v>
      </c>
      <c r="H715">
        <v>24</v>
      </c>
    </row>
    <row r="716" spans="1:8" x14ac:dyDescent="0.45">
      <c r="A716" t="s">
        <v>12</v>
      </c>
      <c r="B716">
        <v>360810125</v>
      </c>
      <c r="C716" t="s">
        <v>13</v>
      </c>
      <c r="D716">
        <v>40.739263999999999</v>
      </c>
      <c r="E716">
        <v>-73.817694000000003</v>
      </c>
      <c r="F716" s="1">
        <v>45155</v>
      </c>
      <c r="G716">
        <v>4.0999999999999996</v>
      </c>
      <c r="H716">
        <v>17</v>
      </c>
    </row>
    <row r="717" spans="1:8" x14ac:dyDescent="0.45">
      <c r="A717" t="s">
        <v>12</v>
      </c>
      <c r="B717">
        <v>360810125</v>
      </c>
      <c r="C717" t="s">
        <v>13</v>
      </c>
      <c r="D717">
        <v>40.739263999999999</v>
      </c>
      <c r="E717">
        <v>-73.817694000000003</v>
      </c>
      <c r="F717" s="1">
        <v>45156</v>
      </c>
      <c r="G717">
        <v>3.8</v>
      </c>
      <c r="H717">
        <v>16</v>
      </c>
    </row>
    <row r="718" spans="1:8" x14ac:dyDescent="0.45">
      <c r="A718" t="s">
        <v>12</v>
      </c>
      <c r="B718">
        <v>360810125</v>
      </c>
      <c r="C718" t="s">
        <v>13</v>
      </c>
      <c r="D718">
        <v>40.739263999999999</v>
      </c>
      <c r="E718">
        <v>-73.817694000000003</v>
      </c>
      <c r="F718" s="1">
        <v>45157</v>
      </c>
      <c r="G718">
        <v>5.6</v>
      </c>
      <c r="H718">
        <v>23</v>
      </c>
    </row>
    <row r="719" spans="1:8" x14ac:dyDescent="0.45">
      <c r="A719" t="s">
        <v>12</v>
      </c>
      <c r="B719">
        <v>360810125</v>
      </c>
      <c r="C719" t="s">
        <v>13</v>
      </c>
      <c r="D719">
        <v>40.739263999999999</v>
      </c>
      <c r="E719">
        <v>-73.817694000000003</v>
      </c>
      <c r="F719" s="1">
        <v>45158</v>
      </c>
      <c r="G719">
        <v>11.2</v>
      </c>
      <c r="H719">
        <v>47</v>
      </c>
    </row>
    <row r="720" spans="1:8" x14ac:dyDescent="0.45">
      <c r="A720" t="s">
        <v>12</v>
      </c>
      <c r="B720">
        <v>360810125</v>
      </c>
      <c r="C720" t="s">
        <v>13</v>
      </c>
      <c r="D720">
        <v>40.739263999999999</v>
      </c>
      <c r="E720">
        <v>-73.817694000000003</v>
      </c>
      <c r="F720" s="1">
        <v>45159</v>
      </c>
      <c r="G720">
        <v>18.600000000000001</v>
      </c>
      <c r="H720">
        <v>65</v>
      </c>
    </row>
    <row r="721" spans="1:8" x14ac:dyDescent="0.45">
      <c r="A721" t="s">
        <v>12</v>
      </c>
      <c r="B721">
        <v>360810125</v>
      </c>
      <c r="C721" t="s">
        <v>13</v>
      </c>
      <c r="D721">
        <v>40.739263999999999</v>
      </c>
      <c r="E721">
        <v>-73.817694000000003</v>
      </c>
      <c r="F721" s="1">
        <v>45160</v>
      </c>
      <c r="G721">
        <v>7.1</v>
      </c>
      <c r="H721">
        <v>30</v>
      </c>
    </row>
    <row r="722" spans="1:8" x14ac:dyDescent="0.45">
      <c r="A722" t="s">
        <v>12</v>
      </c>
      <c r="B722">
        <v>360810125</v>
      </c>
      <c r="C722" t="s">
        <v>13</v>
      </c>
      <c r="D722">
        <v>40.739263999999999</v>
      </c>
      <c r="E722">
        <v>-73.817694000000003</v>
      </c>
      <c r="F722" s="1">
        <v>45161</v>
      </c>
      <c r="G722">
        <v>3.8</v>
      </c>
      <c r="H722">
        <v>16</v>
      </c>
    </row>
    <row r="723" spans="1:8" x14ac:dyDescent="0.45">
      <c r="A723" t="s">
        <v>12</v>
      </c>
      <c r="B723">
        <v>360810125</v>
      </c>
      <c r="C723" t="s">
        <v>13</v>
      </c>
      <c r="D723">
        <v>40.739263999999999</v>
      </c>
      <c r="E723">
        <v>-73.817694000000003</v>
      </c>
      <c r="F723" s="1">
        <v>45162</v>
      </c>
      <c r="G723">
        <v>2.8</v>
      </c>
      <c r="H723">
        <v>12</v>
      </c>
    </row>
    <row r="724" spans="1:8" x14ac:dyDescent="0.45">
      <c r="A724" t="s">
        <v>12</v>
      </c>
      <c r="B724">
        <v>360810125</v>
      </c>
      <c r="C724" t="s">
        <v>13</v>
      </c>
      <c r="D724">
        <v>40.739263999999999</v>
      </c>
      <c r="E724">
        <v>-73.817694000000003</v>
      </c>
      <c r="F724" s="1">
        <v>45163</v>
      </c>
      <c r="G724">
        <v>4.4000000000000004</v>
      </c>
      <c r="H724">
        <v>18</v>
      </c>
    </row>
    <row r="725" spans="1:8" x14ac:dyDescent="0.45">
      <c r="A725" t="s">
        <v>12</v>
      </c>
      <c r="B725">
        <v>360810125</v>
      </c>
      <c r="C725" t="s">
        <v>13</v>
      </c>
      <c r="D725">
        <v>40.739263999999999</v>
      </c>
      <c r="E725">
        <v>-73.817694000000003</v>
      </c>
      <c r="F725" s="1">
        <v>45164</v>
      </c>
      <c r="G725">
        <v>8.9</v>
      </c>
      <c r="H725">
        <v>37</v>
      </c>
    </row>
    <row r="726" spans="1:8" x14ac:dyDescent="0.45">
      <c r="A726" t="s">
        <v>12</v>
      </c>
      <c r="B726">
        <v>360810125</v>
      </c>
      <c r="C726" t="s">
        <v>13</v>
      </c>
      <c r="D726">
        <v>40.739263999999999</v>
      </c>
      <c r="E726">
        <v>-73.817694000000003</v>
      </c>
      <c r="F726" s="1">
        <v>45165</v>
      </c>
      <c r="G726">
        <v>6.3</v>
      </c>
      <c r="H726">
        <v>26</v>
      </c>
    </row>
    <row r="727" spans="1:8" x14ac:dyDescent="0.45">
      <c r="A727" t="s">
        <v>12</v>
      </c>
      <c r="B727">
        <v>360810125</v>
      </c>
      <c r="C727" t="s">
        <v>13</v>
      </c>
      <c r="D727">
        <v>40.739263999999999</v>
      </c>
      <c r="E727">
        <v>-73.817694000000003</v>
      </c>
      <c r="F727" s="1">
        <v>45166</v>
      </c>
      <c r="G727">
        <v>8.6</v>
      </c>
      <c r="H727">
        <v>36</v>
      </c>
    </row>
    <row r="728" spans="1:8" x14ac:dyDescent="0.45">
      <c r="A728" t="s">
        <v>12</v>
      </c>
      <c r="B728">
        <v>360810125</v>
      </c>
      <c r="C728" t="s">
        <v>13</v>
      </c>
      <c r="D728">
        <v>40.739263999999999</v>
      </c>
      <c r="E728">
        <v>-73.817694000000003</v>
      </c>
      <c r="F728" s="1">
        <v>45167</v>
      </c>
      <c r="G728">
        <v>5.7</v>
      </c>
      <c r="H728">
        <v>24</v>
      </c>
    </row>
    <row r="729" spans="1:8" x14ac:dyDescent="0.45">
      <c r="A729" t="s">
        <v>12</v>
      </c>
      <c r="B729">
        <v>360810125</v>
      </c>
      <c r="C729" t="s">
        <v>13</v>
      </c>
      <c r="D729">
        <v>40.739263999999999</v>
      </c>
      <c r="E729">
        <v>-73.817694000000003</v>
      </c>
      <c r="F729" s="1">
        <v>45168</v>
      </c>
      <c r="G729">
        <v>4.3</v>
      </c>
      <c r="H729">
        <v>18</v>
      </c>
    </row>
    <row r="730" spans="1:8" x14ac:dyDescent="0.45">
      <c r="A730" t="s">
        <v>12</v>
      </c>
      <c r="B730">
        <v>360810125</v>
      </c>
      <c r="C730" t="s">
        <v>13</v>
      </c>
      <c r="D730">
        <v>40.739263999999999</v>
      </c>
      <c r="E730">
        <v>-73.817694000000003</v>
      </c>
      <c r="F730" s="1">
        <v>45169</v>
      </c>
      <c r="G730">
        <v>4</v>
      </c>
      <c r="H730">
        <v>17</v>
      </c>
    </row>
    <row r="731" spans="1:8" x14ac:dyDescent="0.45">
      <c r="A731" t="s">
        <v>14</v>
      </c>
      <c r="B731">
        <v>51001</v>
      </c>
      <c r="C731" t="s">
        <v>15</v>
      </c>
      <c r="D731">
        <v>45.434333000000002</v>
      </c>
      <c r="E731">
        <v>-75.676000000000002</v>
      </c>
      <c r="F731" s="1">
        <v>44927</v>
      </c>
      <c r="G731" s="5">
        <v>3.6666666666666665</v>
      </c>
      <c r="H731">
        <v>15</v>
      </c>
    </row>
    <row r="732" spans="1:8" x14ac:dyDescent="0.45">
      <c r="A732" t="s">
        <v>14</v>
      </c>
      <c r="B732">
        <v>51001</v>
      </c>
      <c r="C732" t="s">
        <v>15</v>
      </c>
      <c r="D732">
        <v>45.434333000000002</v>
      </c>
      <c r="E732">
        <v>-75.676000000000002</v>
      </c>
      <c r="F732" s="1">
        <v>44928</v>
      </c>
      <c r="G732" s="5">
        <v>6.625</v>
      </c>
      <c r="H732">
        <v>27</v>
      </c>
    </row>
    <row r="733" spans="1:8" x14ac:dyDescent="0.45">
      <c r="A733" t="s">
        <v>14</v>
      </c>
      <c r="B733">
        <v>51001</v>
      </c>
      <c r="C733" t="s">
        <v>15</v>
      </c>
      <c r="D733">
        <v>45.434333000000002</v>
      </c>
      <c r="E733">
        <v>-75.676000000000002</v>
      </c>
      <c r="F733" s="1">
        <v>44929</v>
      </c>
      <c r="G733" s="5">
        <v>6.666666666666667</v>
      </c>
      <c r="H733">
        <v>28</v>
      </c>
    </row>
    <row r="734" spans="1:8" x14ac:dyDescent="0.45">
      <c r="A734" t="s">
        <v>14</v>
      </c>
      <c r="B734">
        <v>51001</v>
      </c>
      <c r="C734" t="s">
        <v>15</v>
      </c>
      <c r="D734">
        <v>45.434333000000002</v>
      </c>
      <c r="E734">
        <v>-75.676000000000002</v>
      </c>
      <c r="F734" s="1">
        <v>44930</v>
      </c>
      <c r="G734" s="5">
        <v>4.458333333333333</v>
      </c>
      <c r="H734">
        <v>19</v>
      </c>
    </row>
    <row r="735" spans="1:8" x14ac:dyDescent="0.45">
      <c r="A735" t="s">
        <v>14</v>
      </c>
      <c r="B735">
        <v>51001</v>
      </c>
      <c r="C735" t="s">
        <v>15</v>
      </c>
      <c r="D735">
        <v>45.434333000000002</v>
      </c>
      <c r="E735">
        <v>-75.676000000000002</v>
      </c>
      <c r="F735" s="1">
        <v>44931</v>
      </c>
      <c r="G735" s="5">
        <v>5.125</v>
      </c>
      <c r="H735">
        <v>21</v>
      </c>
    </row>
    <row r="736" spans="1:8" x14ac:dyDescent="0.45">
      <c r="A736" t="s">
        <v>14</v>
      </c>
      <c r="B736">
        <v>51001</v>
      </c>
      <c r="C736" t="s">
        <v>15</v>
      </c>
      <c r="D736">
        <v>45.434333000000002</v>
      </c>
      <c r="E736">
        <v>-75.676000000000002</v>
      </c>
      <c r="F736" s="1">
        <v>44932</v>
      </c>
      <c r="G736" s="5">
        <v>18</v>
      </c>
      <c r="H736">
        <v>63</v>
      </c>
    </row>
    <row r="737" spans="1:8" x14ac:dyDescent="0.45">
      <c r="A737" t="s">
        <v>14</v>
      </c>
      <c r="B737">
        <v>51001</v>
      </c>
      <c r="C737" t="s">
        <v>15</v>
      </c>
      <c r="D737">
        <v>45.434333000000002</v>
      </c>
      <c r="E737">
        <v>-75.676000000000002</v>
      </c>
      <c r="F737" s="1">
        <v>44933</v>
      </c>
      <c r="G737" s="5">
        <v>4.583333333333333</v>
      </c>
      <c r="H737">
        <v>19</v>
      </c>
    </row>
    <row r="738" spans="1:8" x14ac:dyDescent="0.45">
      <c r="A738" t="s">
        <v>14</v>
      </c>
      <c r="B738">
        <v>51001</v>
      </c>
      <c r="C738" t="s">
        <v>15</v>
      </c>
      <c r="D738">
        <v>45.434333000000002</v>
      </c>
      <c r="E738">
        <v>-75.676000000000002</v>
      </c>
      <c r="F738" s="1">
        <v>44934</v>
      </c>
      <c r="G738" s="5">
        <v>2.5416666666666665</v>
      </c>
      <c r="H738">
        <v>10</v>
      </c>
    </row>
    <row r="739" spans="1:8" x14ac:dyDescent="0.45">
      <c r="A739" t="s">
        <v>14</v>
      </c>
      <c r="B739">
        <v>51001</v>
      </c>
      <c r="C739" t="s">
        <v>15</v>
      </c>
      <c r="D739">
        <v>45.434333000000002</v>
      </c>
      <c r="E739">
        <v>-75.676000000000002</v>
      </c>
      <c r="F739" s="1">
        <v>44935</v>
      </c>
      <c r="G739" s="5">
        <v>5.416666666666667</v>
      </c>
      <c r="H739">
        <v>23</v>
      </c>
    </row>
    <row r="740" spans="1:8" x14ac:dyDescent="0.45">
      <c r="A740" t="s">
        <v>14</v>
      </c>
      <c r="B740">
        <v>51001</v>
      </c>
      <c r="C740" t="s">
        <v>15</v>
      </c>
      <c r="D740">
        <v>45.434333000000002</v>
      </c>
      <c r="E740">
        <v>-75.676000000000002</v>
      </c>
      <c r="F740" s="1">
        <v>44936</v>
      </c>
      <c r="G740" s="5">
        <v>3.8333333333333335</v>
      </c>
      <c r="H740">
        <v>16</v>
      </c>
    </row>
    <row r="741" spans="1:8" x14ac:dyDescent="0.45">
      <c r="A741" t="s">
        <v>14</v>
      </c>
      <c r="B741">
        <v>51001</v>
      </c>
      <c r="C741" t="s">
        <v>15</v>
      </c>
      <c r="D741">
        <v>45.434333000000002</v>
      </c>
      <c r="E741">
        <v>-75.676000000000002</v>
      </c>
      <c r="F741" s="1">
        <v>44937</v>
      </c>
      <c r="G741" s="5">
        <v>5.125</v>
      </c>
      <c r="H741">
        <v>21</v>
      </c>
    </row>
    <row r="742" spans="1:8" x14ac:dyDescent="0.45">
      <c r="A742" t="s">
        <v>14</v>
      </c>
      <c r="B742">
        <v>51001</v>
      </c>
      <c r="C742" t="s">
        <v>15</v>
      </c>
      <c r="D742">
        <v>45.434333000000002</v>
      </c>
      <c r="E742">
        <v>-75.676000000000002</v>
      </c>
      <c r="F742" s="1">
        <v>44938</v>
      </c>
      <c r="G742" s="5">
        <v>12.416666666666666</v>
      </c>
      <c r="H742">
        <v>52</v>
      </c>
    </row>
    <row r="743" spans="1:8" x14ac:dyDescent="0.45">
      <c r="A743" t="s">
        <v>14</v>
      </c>
      <c r="B743">
        <v>51001</v>
      </c>
      <c r="C743" t="s">
        <v>15</v>
      </c>
      <c r="D743">
        <v>45.434333000000002</v>
      </c>
      <c r="E743">
        <v>-75.676000000000002</v>
      </c>
      <c r="F743" s="1">
        <v>44939</v>
      </c>
      <c r="G743" s="5">
        <v>4.625</v>
      </c>
      <c r="H743">
        <v>19</v>
      </c>
    </row>
    <row r="744" spans="1:8" x14ac:dyDescent="0.45">
      <c r="A744" t="s">
        <v>14</v>
      </c>
      <c r="B744">
        <v>51001</v>
      </c>
      <c r="C744" t="s">
        <v>15</v>
      </c>
      <c r="D744">
        <v>45.434333000000002</v>
      </c>
      <c r="E744">
        <v>-75.676000000000002</v>
      </c>
      <c r="F744" s="1">
        <v>44940</v>
      </c>
      <c r="G744" s="5">
        <v>3.5416666666666665</v>
      </c>
      <c r="H744">
        <v>15</v>
      </c>
    </row>
    <row r="745" spans="1:8" x14ac:dyDescent="0.45">
      <c r="A745" t="s">
        <v>14</v>
      </c>
      <c r="B745">
        <v>51001</v>
      </c>
      <c r="C745" t="s">
        <v>15</v>
      </c>
      <c r="D745">
        <v>45.434333000000002</v>
      </c>
      <c r="E745">
        <v>-75.676000000000002</v>
      </c>
      <c r="F745" s="1">
        <v>44941</v>
      </c>
      <c r="G745" s="5">
        <v>5.458333333333333</v>
      </c>
      <c r="H745">
        <v>23</v>
      </c>
    </row>
    <row r="746" spans="1:8" x14ac:dyDescent="0.45">
      <c r="A746" t="s">
        <v>14</v>
      </c>
      <c r="B746">
        <v>51001</v>
      </c>
      <c r="C746" t="s">
        <v>15</v>
      </c>
      <c r="D746">
        <v>45.434333000000002</v>
      </c>
      <c r="E746">
        <v>-75.676000000000002</v>
      </c>
      <c r="F746" s="1">
        <v>44942</v>
      </c>
      <c r="G746" s="5">
        <v>6.625</v>
      </c>
      <c r="H746">
        <v>27</v>
      </c>
    </row>
    <row r="747" spans="1:8" x14ac:dyDescent="0.45">
      <c r="A747" t="s">
        <v>14</v>
      </c>
      <c r="B747">
        <v>51001</v>
      </c>
      <c r="C747" t="s">
        <v>15</v>
      </c>
      <c r="D747">
        <v>45.434333000000002</v>
      </c>
      <c r="E747">
        <v>-75.676000000000002</v>
      </c>
      <c r="F747" s="1">
        <v>44943</v>
      </c>
      <c r="G747" s="5">
        <v>9.7083333333333339</v>
      </c>
      <c r="H747">
        <v>40</v>
      </c>
    </row>
    <row r="748" spans="1:8" x14ac:dyDescent="0.45">
      <c r="A748" t="s">
        <v>14</v>
      </c>
      <c r="B748">
        <v>51001</v>
      </c>
      <c r="C748" t="s">
        <v>15</v>
      </c>
      <c r="D748">
        <v>45.434333000000002</v>
      </c>
      <c r="E748">
        <v>-75.676000000000002</v>
      </c>
      <c r="F748" s="1">
        <v>44944</v>
      </c>
      <c r="G748" s="5">
        <v>10.208333333333334</v>
      </c>
      <c r="H748">
        <v>43</v>
      </c>
    </row>
    <row r="749" spans="1:8" x14ac:dyDescent="0.45">
      <c r="A749" t="s">
        <v>14</v>
      </c>
      <c r="B749">
        <v>51001</v>
      </c>
      <c r="C749" t="s">
        <v>15</v>
      </c>
      <c r="D749">
        <v>45.434333000000002</v>
      </c>
      <c r="E749">
        <v>-75.676000000000002</v>
      </c>
      <c r="F749" s="1">
        <v>44945</v>
      </c>
      <c r="G749" s="5">
        <v>4.041666666666667</v>
      </c>
      <c r="H749">
        <v>17</v>
      </c>
    </row>
    <row r="750" spans="1:8" x14ac:dyDescent="0.45">
      <c r="A750" t="s">
        <v>14</v>
      </c>
      <c r="B750">
        <v>51001</v>
      </c>
      <c r="C750" t="s">
        <v>15</v>
      </c>
      <c r="D750">
        <v>45.434333000000002</v>
      </c>
      <c r="E750">
        <v>-75.676000000000002</v>
      </c>
      <c r="F750" s="1">
        <v>44946</v>
      </c>
      <c r="G750" s="5">
        <v>4.666666666666667</v>
      </c>
      <c r="H750">
        <v>20</v>
      </c>
    </row>
    <row r="751" spans="1:8" x14ac:dyDescent="0.45">
      <c r="A751" t="s">
        <v>14</v>
      </c>
      <c r="B751">
        <v>51001</v>
      </c>
      <c r="C751" t="s">
        <v>15</v>
      </c>
      <c r="D751">
        <v>45.434333000000002</v>
      </c>
      <c r="E751">
        <v>-75.676000000000002</v>
      </c>
      <c r="F751" s="1">
        <v>44947</v>
      </c>
      <c r="G751" s="5">
        <v>4.833333333333333</v>
      </c>
      <c r="H751">
        <v>20</v>
      </c>
    </row>
    <row r="752" spans="1:8" x14ac:dyDescent="0.45">
      <c r="A752" t="s">
        <v>14</v>
      </c>
      <c r="B752">
        <v>51001</v>
      </c>
      <c r="C752" t="s">
        <v>15</v>
      </c>
      <c r="D752">
        <v>45.434333000000002</v>
      </c>
      <c r="E752">
        <v>-75.676000000000002</v>
      </c>
      <c r="F752" s="1">
        <v>44948</v>
      </c>
      <c r="G752" s="5">
        <v>8.75</v>
      </c>
      <c r="H752">
        <v>37</v>
      </c>
    </row>
    <row r="753" spans="1:8" x14ac:dyDescent="0.45">
      <c r="A753" t="s">
        <v>14</v>
      </c>
      <c r="B753">
        <v>51001</v>
      </c>
      <c r="C753" t="s">
        <v>15</v>
      </c>
      <c r="D753">
        <v>45.434333000000002</v>
      </c>
      <c r="E753">
        <v>-75.676000000000002</v>
      </c>
      <c r="F753" s="1">
        <v>44949</v>
      </c>
      <c r="G753" s="5">
        <v>5.708333333333333</v>
      </c>
      <c r="H753">
        <v>24</v>
      </c>
    </row>
    <row r="754" spans="1:8" x14ac:dyDescent="0.45">
      <c r="A754" t="s">
        <v>14</v>
      </c>
      <c r="B754">
        <v>51001</v>
      </c>
      <c r="C754" t="s">
        <v>15</v>
      </c>
      <c r="D754">
        <v>45.434333000000002</v>
      </c>
      <c r="E754">
        <v>-75.676000000000002</v>
      </c>
      <c r="F754" s="1">
        <v>44950</v>
      </c>
      <c r="G754" s="5">
        <v>5.333333333333333</v>
      </c>
      <c r="H754">
        <v>22</v>
      </c>
    </row>
    <row r="755" spans="1:8" x14ac:dyDescent="0.45">
      <c r="A755" t="s">
        <v>14</v>
      </c>
      <c r="B755">
        <v>51001</v>
      </c>
      <c r="C755" t="s">
        <v>15</v>
      </c>
      <c r="D755">
        <v>45.434333000000002</v>
      </c>
      <c r="E755">
        <v>-75.676000000000002</v>
      </c>
      <c r="F755" s="3">
        <v>44951</v>
      </c>
      <c r="G755" s="5">
        <v>4.833333333333333</v>
      </c>
      <c r="H755">
        <v>20</v>
      </c>
    </row>
    <row r="756" spans="1:8" x14ac:dyDescent="0.45">
      <c r="A756" t="s">
        <v>14</v>
      </c>
      <c r="B756">
        <v>51001</v>
      </c>
      <c r="C756" t="s">
        <v>15</v>
      </c>
      <c r="D756">
        <v>45.434333000000002</v>
      </c>
      <c r="E756">
        <v>-75.676000000000002</v>
      </c>
      <c r="F756" s="3">
        <v>44952</v>
      </c>
      <c r="G756" s="5">
        <v>3.25</v>
      </c>
      <c r="H756">
        <v>14</v>
      </c>
    </row>
    <row r="757" spans="1:8" x14ac:dyDescent="0.45">
      <c r="A757" t="s">
        <v>14</v>
      </c>
      <c r="B757">
        <v>51001</v>
      </c>
      <c r="C757" t="s">
        <v>15</v>
      </c>
      <c r="D757">
        <v>45.434333000000002</v>
      </c>
      <c r="E757">
        <v>-75.676000000000002</v>
      </c>
      <c r="F757" s="3">
        <v>44953</v>
      </c>
      <c r="G757" s="5">
        <v>6.333333333333333</v>
      </c>
      <c r="H757">
        <v>26</v>
      </c>
    </row>
    <row r="758" spans="1:8" x14ac:dyDescent="0.45">
      <c r="A758" t="s">
        <v>14</v>
      </c>
      <c r="B758">
        <v>51001</v>
      </c>
      <c r="C758" t="s">
        <v>15</v>
      </c>
      <c r="D758">
        <v>45.434333000000002</v>
      </c>
      <c r="E758">
        <v>-75.676000000000002</v>
      </c>
      <c r="F758" s="3">
        <v>44954</v>
      </c>
      <c r="G758" s="5">
        <v>4.833333333333333</v>
      </c>
      <c r="H758">
        <v>20</v>
      </c>
    </row>
    <row r="759" spans="1:8" x14ac:dyDescent="0.45">
      <c r="A759" t="s">
        <v>14</v>
      </c>
      <c r="B759">
        <v>51001</v>
      </c>
      <c r="C759" t="s">
        <v>15</v>
      </c>
      <c r="D759">
        <v>45.434333000000002</v>
      </c>
      <c r="E759">
        <v>-75.676000000000002</v>
      </c>
      <c r="F759" s="3">
        <v>44955</v>
      </c>
      <c r="G759" s="5">
        <v>3.9166666666666665</v>
      </c>
      <c r="H759">
        <v>16</v>
      </c>
    </row>
    <row r="760" spans="1:8" x14ac:dyDescent="0.45">
      <c r="A760" t="s">
        <v>14</v>
      </c>
      <c r="B760">
        <v>51001</v>
      </c>
      <c r="C760" t="s">
        <v>15</v>
      </c>
      <c r="D760">
        <v>45.434333000000002</v>
      </c>
      <c r="E760">
        <v>-75.676000000000002</v>
      </c>
      <c r="F760" s="4">
        <v>44956</v>
      </c>
      <c r="G760" s="5">
        <v>4.333333333333333</v>
      </c>
      <c r="H760">
        <v>18</v>
      </c>
    </row>
    <row r="761" spans="1:8" x14ac:dyDescent="0.45">
      <c r="A761" t="s">
        <v>14</v>
      </c>
      <c r="B761">
        <v>51001</v>
      </c>
      <c r="C761" t="s">
        <v>15</v>
      </c>
      <c r="D761">
        <v>45.434333000000002</v>
      </c>
      <c r="E761">
        <v>-75.676000000000002</v>
      </c>
      <c r="F761" s="1">
        <v>44957</v>
      </c>
      <c r="G761" s="5">
        <v>5.416666666666667</v>
      </c>
      <c r="H761">
        <v>23</v>
      </c>
    </row>
    <row r="762" spans="1:8" x14ac:dyDescent="0.45">
      <c r="A762" t="s">
        <v>14</v>
      </c>
      <c r="B762">
        <v>51001</v>
      </c>
      <c r="C762" t="s">
        <v>15</v>
      </c>
      <c r="D762">
        <v>45.434333000000002</v>
      </c>
      <c r="E762">
        <v>-75.676000000000002</v>
      </c>
      <c r="F762" s="1">
        <v>44958</v>
      </c>
      <c r="G762" s="5">
        <v>16.583333333333332</v>
      </c>
      <c r="H762">
        <v>60</v>
      </c>
    </row>
    <row r="763" spans="1:8" x14ac:dyDescent="0.45">
      <c r="A763" t="s">
        <v>14</v>
      </c>
      <c r="B763">
        <v>51001</v>
      </c>
      <c r="C763" t="s">
        <v>15</v>
      </c>
      <c r="D763">
        <v>45.434333000000002</v>
      </c>
      <c r="E763">
        <v>-75.676000000000002</v>
      </c>
      <c r="F763" s="1">
        <v>44959</v>
      </c>
      <c r="G763" s="5">
        <v>14.083333333333334</v>
      </c>
      <c r="H763">
        <v>55</v>
      </c>
    </row>
    <row r="764" spans="1:8" x14ac:dyDescent="0.45">
      <c r="A764" t="s">
        <v>14</v>
      </c>
      <c r="B764">
        <v>51001</v>
      </c>
      <c r="C764" t="s">
        <v>15</v>
      </c>
      <c r="D764">
        <v>45.434333000000002</v>
      </c>
      <c r="E764">
        <v>-75.676000000000002</v>
      </c>
      <c r="F764" s="1">
        <v>44960</v>
      </c>
      <c r="G764" s="5">
        <v>3.3333333333333335</v>
      </c>
      <c r="H764">
        <v>14</v>
      </c>
    </row>
    <row r="765" spans="1:8" x14ac:dyDescent="0.45">
      <c r="A765" t="s">
        <v>14</v>
      </c>
      <c r="B765">
        <v>51001</v>
      </c>
      <c r="C765" t="s">
        <v>15</v>
      </c>
      <c r="D765">
        <v>45.434333000000002</v>
      </c>
      <c r="E765">
        <v>-75.676000000000002</v>
      </c>
      <c r="F765" s="1">
        <v>44961</v>
      </c>
      <c r="G765" s="5">
        <v>5.083333333333333</v>
      </c>
      <c r="H765">
        <v>21</v>
      </c>
    </row>
    <row r="766" spans="1:8" x14ac:dyDescent="0.45">
      <c r="A766" t="s">
        <v>14</v>
      </c>
      <c r="B766">
        <v>51001</v>
      </c>
      <c r="C766" t="s">
        <v>15</v>
      </c>
      <c r="D766">
        <v>45.434333000000002</v>
      </c>
      <c r="E766">
        <v>-75.676000000000002</v>
      </c>
      <c r="F766" s="1">
        <v>44962</v>
      </c>
      <c r="G766" s="5">
        <v>11.916666666666666</v>
      </c>
      <c r="H766">
        <v>50</v>
      </c>
    </row>
    <row r="767" spans="1:8" x14ac:dyDescent="0.45">
      <c r="A767" t="s">
        <v>14</v>
      </c>
      <c r="B767">
        <v>51001</v>
      </c>
      <c r="C767" t="s">
        <v>15</v>
      </c>
      <c r="D767">
        <v>45.434333000000002</v>
      </c>
      <c r="E767">
        <v>-75.676000000000002</v>
      </c>
      <c r="F767" s="1">
        <v>44963</v>
      </c>
      <c r="G767" s="5">
        <v>8.875</v>
      </c>
      <c r="H767">
        <v>37</v>
      </c>
    </row>
    <row r="768" spans="1:8" x14ac:dyDescent="0.45">
      <c r="A768" t="s">
        <v>14</v>
      </c>
      <c r="B768">
        <v>51001</v>
      </c>
      <c r="C768" t="s">
        <v>15</v>
      </c>
      <c r="D768">
        <v>45.434333000000002</v>
      </c>
      <c r="E768">
        <v>-75.676000000000002</v>
      </c>
      <c r="F768" s="1">
        <v>44964</v>
      </c>
      <c r="G768" s="5">
        <v>17.083333333333332</v>
      </c>
      <c r="H768">
        <v>62</v>
      </c>
    </row>
    <row r="769" spans="1:8" x14ac:dyDescent="0.45">
      <c r="A769" t="s">
        <v>14</v>
      </c>
      <c r="B769">
        <v>51001</v>
      </c>
      <c r="C769" t="s">
        <v>15</v>
      </c>
      <c r="D769">
        <v>45.434333000000002</v>
      </c>
      <c r="E769">
        <v>-75.676000000000002</v>
      </c>
      <c r="F769" s="1">
        <v>44965</v>
      </c>
      <c r="G769" s="5">
        <v>8.5416666666666661</v>
      </c>
      <c r="H769">
        <v>35</v>
      </c>
    </row>
    <row r="770" spans="1:8" x14ac:dyDescent="0.45">
      <c r="A770" t="s">
        <v>14</v>
      </c>
      <c r="B770">
        <v>51001</v>
      </c>
      <c r="C770" t="s">
        <v>15</v>
      </c>
      <c r="D770">
        <v>45.434333000000002</v>
      </c>
      <c r="E770">
        <v>-75.676000000000002</v>
      </c>
      <c r="F770" s="1">
        <v>44966</v>
      </c>
      <c r="G770" s="5">
        <v>13.791666666666666</v>
      </c>
      <c r="H770">
        <v>55</v>
      </c>
    </row>
    <row r="771" spans="1:8" x14ac:dyDescent="0.45">
      <c r="A771" t="s">
        <v>14</v>
      </c>
      <c r="B771">
        <v>51001</v>
      </c>
      <c r="C771" t="s">
        <v>15</v>
      </c>
      <c r="D771">
        <v>45.434333000000002</v>
      </c>
      <c r="E771">
        <v>-75.676000000000002</v>
      </c>
      <c r="F771" s="1">
        <v>44967</v>
      </c>
      <c r="G771" s="5">
        <v>3.875</v>
      </c>
      <c r="H771">
        <v>16</v>
      </c>
    </row>
    <row r="772" spans="1:8" x14ac:dyDescent="0.45">
      <c r="A772" t="s">
        <v>14</v>
      </c>
      <c r="B772">
        <v>51001</v>
      </c>
      <c r="C772" t="s">
        <v>15</v>
      </c>
      <c r="D772">
        <v>45.434333000000002</v>
      </c>
      <c r="E772">
        <v>-75.676000000000002</v>
      </c>
      <c r="F772" s="1">
        <v>44968</v>
      </c>
      <c r="G772" s="5">
        <v>3</v>
      </c>
      <c r="H772">
        <v>13</v>
      </c>
    </row>
    <row r="773" spans="1:8" x14ac:dyDescent="0.45">
      <c r="A773" t="s">
        <v>14</v>
      </c>
      <c r="B773">
        <v>51001</v>
      </c>
      <c r="C773" t="s">
        <v>15</v>
      </c>
      <c r="D773">
        <v>45.434333000000002</v>
      </c>
      <c r="E773">
        <v>-75.676000000000002</v>
      </c>
      <c r="F773" s="1">
        <v>44969</v>
      </c>
      <c r="G773" s="5">
        <v>6.583333333333333</v>
      </c>
      <c r="H773">
        <v>27</v>
      </c>
    </row>
    <row r="774" spans="1:8" x14ac:dyDescent="0.45">
      <c r="A774" t="s">
        <v>14</v>
      </c>
      <c r="B774">
        <v>51001</v>
      </c>
      <c r="C774" t="s">
        <v>15</v>
      </c>
      <c r="D774">
        <v>45.434333000000002</v>
      </c>
      <c r="E774">
        <v>-75.676000000000002</v>
      </c>
      <c r="F774" s="1">
        <v>44970</v>
      </c>
      <c r="G774" s="5">
        <v>15.25</v>
      </c>
      <c r="H774">
        <v>58</v>
      </c>
    </row>
    <row r="775" spans="1:8" x14ac:dyDescent="0.45">
      <c r="A775" t="s">
        <v>14</v>
      </c>
      <c r="B775">
        <v>51001</v>
      </c>
      <c r="C775" t="s">
        <v>15</v>
      </c>
      <c r="D775">
        <v>45.434333000000002</v>
      </c>
      <c r="E775">
        <v>-75.676000000000002</v>
      </c>
      <c r="F775" s="1">
        <v>44971</v>
      </c>
      <c r="G775" s="5">
        <v>7.125</v>
      </c>
      <c r="H775">
        <v>30</v>
      </c>
    </row>
    <row r="776" spans="1:8" x14ac:dyDescent="0.45">
      <c r="A776" t="s">
        <v>14</v>
      </c>
      <c r="B776">
        <v>51001</v>
      </c>
      <c r="C776" t="s">
        <v>15</v>
      </c>
      <c r="D776">
        <v>45.434333000000002</v>
      </c>
      <c r="E776">
        <v>-75.676000000000002</v>
      </c>
      <c r="F776" s="1">
        <v>44972</v>
      </c>
      <c r="G776" s="5">
        <v>9.5416666666666661</v>
      </c>
      <c r="H776">
        <v>40</v>
      </c>
    </row>
    <row r="777" spans="1:8" x14ac:dyDescent="0.45">
      <c r="A777" t="s">
        <v>14</v>
      </c>
      <c r="B777">
        <v>51001</v>
      </c>
      <c r="C777" t="s">
        <v>15</v>
      </c>
      <c r="D777">
        <v>45.434333000000002</v>
      </c>
      <c r="E777">
        <v>-75.676000000000002</v>
      </c>
      <c r="F777" s="1">
        <v>44973</v>
      </c>
      <c r="G777" s="5">
        <v>2.5833333333333335</v>
      </c>
      <c r="H777">
        <v>11</v>
      </c>
    </row>
    <row r="778" spans="1:8" x14ac:dyDescent="0.45">
      <c r="A778" t="s">
        <v>14</v>
      </c>
      <c r="B778">
        <v>51001</v>
      </c>
      <c r="C778" t="s">
        <v>15</v>
      </c>
      <c r="D778">
        <v>45.434333000000002</v>
      </c>
      <c r="E778">
        <v>-75.676000000000002</v>
      </c>
      <c r="F778" s="1">
        <v>44974</v>
      </c>
      <c r="G778" s="5">
        <v>2.6666666666666665</v>
      </c>
      <c r="H778">
        <v>11</v>
      </c>
    </row>
    <row r="779" spans="1:8" x14ac:dyDescent="0.45">
      <c r="A779" t="s">
        <v>14</v>
      </c>
      <c r="B779">
        <v>51001</v>
      </c>
      <c r="C779" t="s">
        <v>15</v>
      </c>
      <c r="D779">
        <v>45.434333000000002</v>
      </c>
      <c r="E779">
        <v>-75.676000000000002</v>
      </c>
      <c r="F779" s="1">
        <v>44975</v>
      </c>
      <c r="G779" s="5">
        <v>7.208333333333333</v>
      </c>
      <c r="H779">
        <v>30</v>
      </c>
    </row>
    <row r="780" spans="1:8" x14ac:dyDescent="0.45">
      <c r="A780" t="s">
        <v>14</v>
      </c>
      <c r="B780">
        <v>51001</v>
      </c>
      <c r="C780" t="s">
        <v>15</v>
      </c>
      <c r="D780">
        <v>45.434333000000002</v>
      </c>
      <c r="E780">
        <v>-75.676000000000002</v>
      </c>
      <c r="F780" s="1">
        <v>44976</v>
      </c>
      <c r="G780" s="5">
        <v>11.625</v>
      </c>
      <c r="H780">
        <v>48</v>
      </c>
    </row>
    <row r="781" spans="1:8" x14ac:dyDescent="0.45">
      <c r="A781" t="s">
        <v>14</v>
      </c>
      <c r="B781">
        <v>51001</v>
      </c>
      <c r="C781" t="s">
        <v>15</v>
      </c>
      <c r="D781">
        <v>45.434333000000002</v>
      </c>
      <c r="E781">
        <v>-75.676000000000002</v>
      </c>
      <c r="F781" s="1">
        <v>44977</v>
      </c>
      <c r="G781" s="5">
        <v>4.958333333333333</v>
      </c>
      <c r="H781">
        <v>21</v>
      </c>
    </row>
    <row r="782" spans="1:8" x14ac:dyDescent="0.45">
      <c r="A782" t="s">
        <v>14</v>
      </c>
      <c r="B782">
        <v>51001</v>
      </c>
      <c r="C782" t="s">
        <v>15</v>
      </c>
      <c r="D782">
        <v>45.434333000000002</v>
      </c>
      <c r="E782">
        <v>-75.676000000000002</v>
      </c>
      <c r="F782" s="1">
        <v>44978</v>
      </c>
      <c r="G782" s="5">
        <v>6</v>
      </c>
      <c r="H782">
        <v>25</v>
      </c>
    </row>
    <row r="783" spans="1:8" x14ac:dyDescent="0.45">
      <c r="A783" t="s">
        <v>14</v>
      </c>
      <c r="B783">
        <v>51001</v>
      </c>
      <c r="C783" t="s">
        <v>15</v>
      </c>
      <c r="D783">
        <v>45.434333000000002</v>
      </c>
      <c r="E783">
        <v>-75.676000000000002</v>
      </c>
      <c r="F783" s="1">
        <v>44979</v>
      </c>
      <c r="G783" s="5">
        <v>3.875</v>
      </c>
      <c r="H783">
        <v>16</v>
      </c>
    </row>
    <row r="784" spans="1:8" x14ac:dyDescent="0.45">
      <c r="A784" t="s">
        <v>14</v>
      </c>
      <c r="B784">
        <v>51001</v>
      </c>
      <c r="C784" t="s">
        <v>15</v>
      </c>
      <c r="D784">
        <v>45.434333000000002</v>
      </c>
      <c r="E784">
        <v>-75.676000000000002</v>
      </c>
      <c r="F784" s="1">
        <v>44980</v>
      </c>
      <c r="G784" s="5">
        <v>3.9166666666666665</v>
      </c>
      <c r="H784">
        <v>16</v>
      </c>
    </row>
    <row r="785" spans="1:8" x14ac:dyDescent="0.45">
      <c r="A785" t="s">
        <v>14</v>
      </c>
      <c r="B785">
        <v>51001</v>
      </c>
      <c r="C785" t="s">
        <v>15</v>
      </c>
      <c r="D785">
        <v>45.434333000000002</v>
      </c>
      <c r="E785">
        <v>-75.676000000000002</v>
      </c>
      <c r="F785" s="1">
        <v>44981</v>
      </c>
      <c r="G785" s="5">
        <v>4.083333333333333</v>
      </c>
      <c r="H785">
        <v>17</v>
      </c>
    </row>
    <row r="786" spans="1:8" x14ac:dyDescent="0.45">
      <c r="A786" t="s">
        <v>14</v>
      </c>
      <c r="B786">
        <v>51001</v>
      </c>
      <c r="C786" t="s">
        <v>15</v>
      </c>
      <c r="D786">
        <v>45.434333000000002</v>
      </c>
      <c r="E786">
        <v>-75.676000000000002</v>
      </c>
      <c r="F786" s="1">
        <v>44982</v>
      </c>
      <c r="G786" s="5">
        <v>9</v>
      </c>
      <c r="H786">
        <v>38</v>
      </c>
    </row>
    <row r="787" spans="1:8" x14ac:dyDescent="0.45">
      <c r="A787" t="s">
        <v>14</v>
      </c>
      <c r="B787">
        <v>51001</v>
      </c>
      <c r="C787" t="s">
        <v>15</v>
      </c>
      <c r="D787">
        <v>45.434333000000002</v>
      </c>
      <c r="E787">
        <v>-75.676000000000002</v>
      </c>
      <c r="F787" s="1">
        <v>44983</v>
      </c>
      <c r="G787" s="5">
        <v>13.791666666666666</v>
      </c>
      <c r="H787">
        <v>55</v>
      </c>
    </row>
    <row r="788" spans="1:8" x14ac:dyDescent="0.45">
      <c r="A788" t="s">
        <v>14</v>
      </c>
      <c r="B788">
        <v>51001</v>
      </c>
      <c r="C788" t="s">
        <v>15</v>
      </c>
      <c r="D788">
        <v>45.434333000000002</v>
      </c>
      <c r="E788">
        <v>-75.676000000000002</v>
      </c>
      <c r="F788" s="1">
        <v>44984</v>
      </c>
      <c r="G788" s="5">
        <v>5.75</v>
      </c>
      <c r="H788">
        <v>24</v>
      </c>
    </row>
    <row r="789" spans="1:8" x14ac:dyDescent="0.45">
      <c r="A789" t="s">
        <v>14</v>
      </c>
      <c r="B789">
        <v>51001</v>
      </c>
      <c r="C789" t="s">
        <v>15</v>
      </c>
      <c r="D789">
        <v>45.434333000000002</v>
      </c>
      <c r="E789">
        <v>-75.676000000000002</v>
      </c>
      <c r="F789" s="1">
        <v>44985</v>
      </c>
      <c r="G789" s="5">
        <v>9</v>
      </c>
      <c r="H789">
        <v>38</v>
      </c>
    </row>
    <row r="790" spans="1:8" x14ac:dyDescent="0.45">
      <c r="A790" t="s">
        <v>14</v>
      </c>
      <c r="B790">
        <v>51001</v>
      </c>
      <c r="C790" t="s">
        <v>15</v>
      </c>
      <c r="D790">
        <v>45.434333000000002</v>
      </c>
      <c r="E790">
        <v>-75.676000000000002</v>
      </c>
      <c r="F790" s="1">
        <v>44986</v>
      </c>
      <c r="G790" s="5">
        <v>8.1666666666666661</v>
      </c>
      <c r="H790">
        <v>34</v>
      </c>
    </row>
    <row r="791" spans="1:8" x14ac:dyDescent="0.45">
      <c r="A791" t="s">
        <v>14</v>
      </c>
      <c r="B791">
        <v>51001</v>
      </c>
      <c r="C791" t="s">
        <v>15</v>
      </c>
      <c r="D791">
        <v>45.434333000000002</v>
      </c>
      <c r="E791">
        <v>-75.676000000000002</v>
      </c>
      <c r="F791" s="1">
        <v>44987</v>
      </c>
      <c r="G791" s="5">
        <v>6.416666666666667</v>
      </c>
      <c r="H791">
        <v>27</v>
      </c>
    </row>
    <row r="792" spans="1:8" x14ac:dyDescent="0.45">
      <c r="A792" t="s">
        <v>14</v>
      </c>
      <c r="B792">
        <v>51001</v>
      </c>
      <c r="C792" t="s">
        <v>15</v>
      </c>
      <c r="D792">
        <v>45.434333000000002</v>
      </c>
      <c r="E792">
        <v>-75.676000000000002</v>
      </c>
      <c r="F792" s="1">
        <v>44988</v>
      </c>
      <c r="G792" s="5">
        <v>5.666666666666667</v>
      </c>
      <c r="H792">
        <v>24</v>
      </c>
    </row>
    <row r="793" spans="1:8" x14ac:dyDescent="0.45">
      <c r="A793" t="s">
        <v>14</v>
      </c>
      <c r="B793">
        <v>51001</v>
      </c>
      <c r="C793" t="s">
        <v>15</v>
      </c>
      <c r="D793">
        <v>45.434333000000002</v>
      </c>
      <c r="E793">
        <v>-75.676000000000002</v>
      </c>
      <c r="F793" s="1">
        <v>44989</v>
      </c>
      <c r="G793" s="5">
        <v>5.208333333333333</v>
      </c>
      <c r="H793">
        <v>22</v>
      </c>
    </row>
    <row r="794" spans="1:8" x14ac:dyDescent="0.45">
      <c r="A794" t="s">
        <v>14</v>
      </c>
      <c r="B794">
        <v>51001</v>
      </c>
      <c r="C794" t="s">
        <v>15</v>
      </c>
      <c r="D794">
        <v>45.434333000000002</v>
      </c>
      <c r="E794">
        <v>-75.676000000000002</v>
      </c>
      <c r="F794" s="1">
        <v>44990</v>
      </c>
      <c r="G794" s="5">
        <v>11.291666666666666</v>
      </c>
      <c r="H794">
        <v>47</v>
      </c>
    </row>
    <row r="795" spans="1:8" x14ac:dyDescent="0.45">
      <c r="A795" t="s">
        <v>14</v>
      </c>
      <c r="B795">
        <v>51001</v>
      </c>
      <c r="C795" t="s">
        <v>15</v>
      </c>
      <c r="D795">
        <v>45.434333000000002</v>
      </c>
      <c r="E795">
        <v>-75.676000000000002</v>
      </c>
      <c r="F795" s="1">
        <v>44991</v>
      </c>
      <c r="G795" s="5">
        <v>3.375</v>
      </c>
      <c r="H795">
        <v>14</v>
      </c>
    </row>
    <row r="796" spans="1:8" x14ac:dyDescent="0.45">
      <c r="A796" t="s">
        <v>14</v>
      </c>
      <c r="B796">
        <v>51001</v>
      </c>
      <c r="C796" t="s">
        <v>15</v>
      </c>
      <c r="D796">
        <v>45.434333000000002</v>
      </c>
      <c r="E796">
        <v>-75.676000000000002</v>
      </c>
      <c r="F796" s="1">
        <v>44992</v>
      </c>
      <c r="G796" s="5">
        <v>3</v>
      </c>
      <c r="H796">
        <v>13</v>
      </c>
    </row>
    <row r="797" spans="1:8" x14ac:dyDescent="0.45">
      <c r="A797" t="s">
        <v>14</v>
      </c>
      <c r="B797">
        <v>51001</v>
      </c>
      <c r="C797" t="s">
        <v>15</v>
      </c>
      <c r="D797">
        <v>45.434333000000002</v>
      </c>
      <c r="E797">
        <v>-75.676000000000002</v>
      </c>
      <c r="F797" s="1">
        <v>44993</v>
      </c>
      <c r="G797" s="5">
        <v>3.375</v>
      </c>
      <c r="H797">
        <v>14</v>
      </c>
    </row>
    <row r="798" spans="1:8" x14ac:dyDescent="0.45">
      <c r="A798" t="s">
        <v>14</v>
      </c>
      <c r="B798">
        <v>51001</v>
      </c>
      <c r="C798" t="s">
        <v>15</v>
      </c>
      <c r="D798">
        <v>45.434333000000002</v>
      </c>
      <c r="E798">
        <v>-75.676000000000002</v>
      </c>
      <c r="F798" s="1">
        <v>44994</v>
      </c>
      <c r="G798" s="5">
        <v>3.4583333333333335</v>
      </c>
      <c r="H798">
        <v>15</v>
      </c>
    </row>
    <row r="799" spans="1:8" x14ac:dyDescent="0.45">
      <c r="A799" t="s">
        <v>14</v>
      </c>
      <c r="B799">
        <v>51001</v>
      </c>
      <c r="C799" t="s">
        <v>15</v>
      </c>
      <c r="D799">
        <v>45.434333000000002</v>
      </c>
      <c r="E799">
        <v>-75.676000000000002</v>
      </c>
      <c r="F799" s="1">
        <v>44995</v>
      </c>
      <c r="G799" s="5">
        <v>3.75</v>
      </c>
      <c r="H799">
        <v>16</v>
      </c>
    </row>
    <row r="800" spans="1:8" x14ac:dyDescent="0.45">
      <c r="A800" t="s">
        <v>14</v>
      </c>
      <c r="B800">
        <v>51001</v>
      </c>
      <c r="C800" t="s">
        <v>15</v>
      </c>
      <c r="D800">
        <v>45.434333000000002</v>
      </c>
      <c r="E800">
        <v>-75.676000000000002</v>
      </c>
      <c r="F800" s="1">
        <v>44996</v>
      </c>
      <c r="G800" s="5">
        <v>3.4583333333333335</v>
      </c>
      <c r="H800">
        <v>15</v>
      </c>
    </row>
    <row r="801" spans="1:8" x14ac:dyDescent="0.45">
      <c r="A801" t="s">
        <v>14</v>
      </c>
      <c r="B801">
        <v>51001</v>
      </c>
      <c r="C801" t="s">
        <v>15</v>
      </c>
      <c r="D801">
        <v>45.434333000000002</v>
      </c>
      <c r="E801">
        <v>-75.676000000000002</v>
      </c>
      <c r="F801" s="1">
        <v>44997</v>
      </c>
      <c r="G801" s="5">
        <v>5.9565217391304346</v>
      </c>
      <c r="H801">
        <v>25</v>
      </c>
    </row>
    <row r="802" spans="1:8" x14ac:dyDescent="0.45">
      <c r="A802" t="s">
        <v>14</v>
      </c>
      <c r="B802">
        <v>51001</v>
      </c>
      <c r="C802" t="s">
        <v>15</v>
      </c>
      <c r="D802">
        <v>45.434333000000002</v>
      </c>
      <c r="E802">
        <v>-75.676000000000002</v>
      </c>
      <c r="F802" s="1">
        <v>44998</v>
      </c>
      <c r="G802" s="5">
        <v>12.25</v>
      </c>
      <c r="H802">
        <v>51</v>
      </c>
    </row>
    <row r="803" spans="1:8" x14ac:dyDescent="0.45">
      <c r="A803" t="s">
        <v>14</v>
      </c>
      <c r="B803">
        <v>51001</v>
      </c>
      <c r="C803" t="s">
        <v>15</v>
      </c>
      <c r="D803">
        <v>45.434333000000002</v>
      </c>
      <c r="E803">
        <v>-75.676000000000002</v>
      </c>
      <c r="F803" s="1">
        <v>44999</v>
      </c>
      <c r="G803" s="5">
        <v>5.291666666666667</v>
      </c>
      <c r="H803">
        <v>22</v>
      </c>
    </row>
    <row r="804" spans="1:8" x14ac:dyDescent="0.45">
      <c r="A804" t="s">
        <v>14</v>
      </c>
      <c r="B804">
        <v>51001</v>
      </c>
      <c r="C804" t="s">
        <v>15</v>
      </c>
      <c r="D804">
        <v>45.434333000000002</v>
      </c>
      <c r="E804">
        <v>-75.676000000000002</v>
      </c>
      <c r="F804" s="1">
        <v>45000</v>
      </c>
      <c r="G804" s="5">
        <v>2.2173913043478262</v>
      </c>
      <c r="H804">
        <v>9</v>
      </c>
    </row>
    <row r="805" spans="1:8" x14ac:dyDescent="0.45">
      <c r="A805" t="s">
        <v>14</v>
      </c>
      <c r="B805">
        <v>51001</v>
      </c>
      <c r="C805" t="s">
        <v>15</v>
      </c>
      <c r="D805">
        <v>45.434333000000002</v>
      </c>
      <c r="E805">
        <v>-75.676000000000002</v>
      </c>
      <c r="F805" s="1">
        <v>45001</v>
      </c>
      <c r="G805" s="5">
        <v>7.333333333333333</v>
      </c>
      <c r="H805">
        <v>30</v>
      </c>
    </row>
    <row r="806" spans="1:8" x14ac:dyDescent="0.45">
      <c r="A806" t="s">
        <v>14</v>
      </c>
      <c r="B806">
        <v>51001</v>
      </c>
      <c r="C806" t="s">
        <v>15</v>
      </c>
      <c r="D806">
        <v>45.434333000000002</v>
      </c>
      <c r="E806">
        <v>-75.676000000000002</v>
      </c>
      <c r="F806" s="1">
        <v>45002</v>
      </c>
      <c r="G806" s="5">
        <v>16.625</v>
      </c>
      <c r="H806">
        <v>60</v>
      </c>
    </row>
    <row r="807" spans="1:8" x14ac:dyDescent="0.45">
      <c r="A807" t="s">
        <v>14</v>
      </c>
      <c r="B807">
        <v>51001</v>
      </c>
      <c r="C807" t="s">
        <v>15</v>
      </c>
      <c r="D807">
        <v>45.434333000000002</v>
      </c>
      <c r="E807">
        <v>-75.676000000000002</v>
      </c>
      <c r="F807" s="1">
        <v>45003</v>
      </c>
      <c r="G807" s="5">
        <v>4.125</v>
      </c>
      <c r="H807">
        <v>17</v>
      </c>
    </row>
    <row r="808" spans="1:8" x14ac:dyDescent="0.45">
      <c r="A808" t="s">
        <v>14</v>
      </c>
      <c r="B808">
        <v>51001</v>
      </c>
      <c r="C808" t="s">
        <v>15</v>
      </c>
      <c r="D808">
        <v>45.434333000000002</v>
      </c>
      <c r="E808">
        <v>-75.676000000000002</v>
      </c>
      <c r="F808" s="1">
        <v>45004</v>
      </c>
      <c r="G808" s="5">
        <v>3.4166666666666665</v>
      </c>
      <c r="H808">
        <v>14</v>
      </c>
    </row>
    <row r="809" spans="1:8" x14ac:dyDescent="0.45">
      <c r="A809" t="s">
        <v>14</v>
      </c>
      <c r="B809">
        <v>51001</v>
      </c>
      <c r="C809" t="s">
        <v>15</v>
      </c>
      <c r="D809">
        <v>45.434333000000002</v>
      </c>
      <c r="E809">
        <v>-75.676000000000002</v>
      </c>
      <c r="F809" s="1">
        <v>45005</v>
      </c>
      <c r="G809" s="5">
        <v>6.666666666666667</v>
      </c>
      <c r="H809">
        <v>28</v>
      </c>
    </row>
    <row r="810" spans="1:8" x14ac:dyDescent="0.45">
      <c r="A810" t="s">
        <v>14</v>
      </c>
      <c r="B810">
        <v>51001</v>
      </c>
      <c r="C810" t="s">
        <v>15</v>
      </c>
      <c r="D810">
        <v>45.434333000000002</v>
      </c>
      <c r="E810">
        <v>-75.676000000000002</v>
      </c>
      <c r="F810" s="1">
        <v>45006</v>
      </c>
      <c r="G810" s="5">
        <v>6.708333333333333</v>
      </c>
      <c r="H810">
        <v>28</v>
      </c>
    </row>
    <row r="811" spans="1:8" x14ac:dyDescent="0.45">
      <c r="A811" t="s">
        <v>14</v>
      </c>
      <c r="B811">
        <v>51001</v>
      </c>
      <c r="C811" t="s">
        <v>15</v>
      </c>
      <c r="D811">
        <v>45.434333000000002</v>
      </c>
      <c r="E811">
        <v>-75.676000000000002</v>
      </c>
      <c r="F811" s="1">
        <v>45007</v>
      </c>
      <c r="G811" s="5">
        <v>4.791666666666667</v>
      </c>
      <c r="H811">
        <v>20</v>
      </c>
    </row>
    <row r="812" spans="1:8" x14ac:dyDescent="0.45">
      <c r="A812" t="s">
        <v>14</v>
      </c>
      <c r="B812">
        <v>51001</v>
      </c>
      <c r="C812" t="s">
        <v>15</v>
      </c>
      <c r="D812">
        <v>45.434333000000002</v>
      </c>
      <c r="E812">
        <v>-75.676000000000002</v>
      </c>
      <c r="F812" s="1">
        <v>45008</v>
      </c>
      <c r="G812" s="5">
        <v>8.2083333333333339</v>
      </c>
      <c r="H812">
        <v>34</v>
      </c>
    </row>
    <row r="813" spans="1:8" x14ac:dyDescent="0.45">
      <c r="A813" t="s">
        <v>14</v>
      </c>
      <c r="B813">
        <v>51001</v>
      </c>
      <c r="C813" t="s">
        <v>15</v>
      </c>
      <c r="D813">
        <v>45.434333000000002</v>
      </c>
      <c r="E813">
        <v>-75.676000000000002</v>
      </c>
      <c r="F813" s="1">
        <v>45009</v>
      </c>
      <c r="G813" s="5">
        <v>3.875</v>
      </c>
      <c r="H813">
        <v>16</v>
      </c>
    </row>
    <row r="814" spans="1:8" x14ac:dyDescent="0.45">
      <c r="A814" t="s">
        <v>14</v>
      </c>
      <c r="B814">
        <v>51001</v>
      </c>
      <c r="C814" t="s">
        <v>15</v>
      </c>
      <c r="D814">
        <v>45.434333000000002</v>
      </c>
      <c r="E814">
        <v>-75.676000000000002</v>
      </c>
      <c r="F814" s="1">
        <v>45010</v>
      </c>
      <c r="G814" s="5">
        <v>6.708333333333333</v>
      </c>
      <c r="H814">
        <v>28</v>
      </c>
    </row>
    <row r="815" spans="1:8" x14ac:dyDescent="0.45">
      <c r="A815" t="s">
        <v>14</v>
      </c>
      <c r="B815">
        <v>51001</v>
      </c>
      <c r="C815" t="s">
        <v>15</v>
      </c>
      <c r="D815">
        <v>45.434333000000002</v>
      </c>
      <c r="E815">
        <v>-75.676000000000002</v>
      </c>
      <c r="F815" s="1">
        <v>45011</v>
      </c>
      <c r="G815" s="5">
        <v>3.2916666666666665</v>
      </c>
      <c r="H815">
        <v>14</v>
      </c>
    </row>
    <row r="816" spans="1:8" x14ac:dyDescent="0.45">
      <c r="A816" t="s">
        <v>14</v>
      </c>
      <c r="B816">
        <v>51001</v>
      </c>
      <c r="C816" t="s">
        <v>15</v>
      </c>
      <c r="D816">
        <v>45.434333000000002</v>
      </c>
      <c r="E816">
        <v>-75.676000000000002</v>
      </c>
      <c r="F816" s="1">
        <v>45012</v>
      </c>
      <c r="G816" s="5">
        <v>6.458333333333333</v>
      </c>
      <c r="H816">
        <v>27</v>
      </c>
    </row>
    <row r="817" spans="1:8" x14ac:dyDescent="0.45">
      <c r="A817" t="s">
        <v>14</v>
      </c>
      <c r="B817">
        <v>51001</v>
      </c>
      <c r="C817" t="s">
        <v>15</v>
      </c>
      <c r="D817">
        <v>45.434333000000002</v>
      </c>
      <c r="E817">
        <v>-75.676000000000002</v>
      </c>
      <c r="F817" s="1">
        <v>45013</v>
      </c>
      <c r="G817" s="5">
        <v>4.625</v>
      </c>
      <c r="H817">
        <v>19</v>
      </c>
    </row>
    <row r="818" spans="1:8" x14ac:dyDescent="0.45">
      <c r="A818" t="s">
        <v>14</v>
      </c>
      <c r="B818">
        <v>51001</v>
      </c>
      <c r="C818" t="s">
        <v>15</v>
      </c>
      <c r="D818">
        <v>45.434333000000002</v>
      </c>
      <c r="E818">
        <v>-75.676000000000002</v>
      </c>
      <c r="F818" s="1">
        <v>45014</v>
      </c>
      <c r="G818" s="5">
        <v>11.391304347826088</v>
      </c>
      <c r="H818">
        <v>48</v>
      </c>
    </row>
    <row r="819" spans="1:8" x14ac:dyDescent="0.45">
      <c r="A819" t="s">
        <v>14</v>
      </c>
      <c r="B819">
        <v>51001</v>
      </c>
      <c r="C819" t="s">
        <v>15</v>
      </c>
      <c r="D819">
        <v>45.434333000000002</v>
      </c>
      <c r="E819">
        <v>-75.676000000000002</v>
      </c>
      <c r="F819" s="1">
        <v>45015</v>
      </c>
      <c r="G819" s="5">
        <v>4.291666666666667</v>
      </c>
      <c r="H819">
        <v>18</v>
      </c>
    </row>
    <row r="820" spans="1:8" x14ac:dyDescent="0.45">
      <c r="A820" t="s">
        <v>14</v>
      </c>
      <c r="B820">
        <v>51001</v>
      </c>
      <c r="C820" t="s">
        <v>15</v>
      </c>
      <c r="D820">
        <v>45.434333000000002</v>
      </c>
      <c r="E820">
        <v>-75.676000000000002</v>
      </c>
      <c r="F820" s="1">
        <v>45016</v>
      </c>
      <c r="G820" s="5">
        <v>9</v>
      </c>
      <c r="H820">
        <v>38</v>
      </c>
    </row>
    <row r="821" spans="1:8" x14ac:dyDescent="0.45">
      <c r="A821" t="s">
        <v>14</v>
      </c>
      <c r="B821">
        <v>51001</v>
      </c>
      <c r="C821" t="s">
        <v>15</v>
      </c>
      <c r="D821">
        <v>45.434333000000002</v>
      </c>
      <c r="E821">
        <v>-75.676000000000002</v>
      </c>
      <c r="F821" s="1">
        <v>45017</v>
      </c>
      <c r="G821" s="5">
        <v>5.25</v>
      </c>
      <c r="H821">
        <v>22</v>
      </c>
    </row>
    <row r="822" spans="1:8" x14ac:dyDescent="0.45">
      <c r="A822" t="s">
        <v>14</v>
      </c>
      <c r="B822">
        <v>51001</v>
      </c>
      <c r="C822" t="s">
        <v>15</v>
      </c>
      <c r="D822">
        <v>45.434333000000002</v>
      </c>
      <c r="E822">
        <v>-75.676000000000002</v>
      </c>
      <c r="F822" s="1">
        <v>45018</v>
      </c>
      <c r="G822" s="5">
        <v>3.75</v>
      </c>
      <c r="H822">
        <v>16</v>
      </c>
    </row>
    <row r="823" spans="1:8" x14ac:dyDescent="0.45">
      <c r="A823" t="s">
        <v>14</v>
      </c>
      <c r="B823">
        <v>51001</v>
      </c>
      <c r="C823" t="s">
        <v>15</v>
      </c>
      <c r="D823">
        <v>45.434333000000002</v>
      </c>
      <c r="E823">
        <v>-75.676000000000002</v>
      </c>
      <c r="F823" s="1">
        <v>45019</v>
      </c>
      <c r="G823" s="5">
        <v>6.875</v>
      </c>
      <c r="H823">
        <v>29</v>
      </c>
    </row>
    <row r="824" spans="1:8" x14ac:dyDescent="0.45">
      <c r="A824" t="s">
        <v>14</v>
      </c>
      <c r="B824">
        <v>51001</v>
      </c>
      <c r="C824" t="s">
        <v>15</v>
      </c>
      <c r="D824">
        <v>45.434333000000002</v>
      </c>
      <c r="E824">
        <v>-75.676000000000002</v>
      </c>
      <c r="F824" s="1">
        <v>45020</v>
      </c>
      <c r="G824" s="5">
        <v>4.4705882352941178</v>
      </c>
      <c r="H824">
        <v>19</v>
      </c>
    </row>
    <row r="825" spans="1:8" x14ac:dyDescent="0.45">
      <c r="A825" t="s">
        <v>14</v>
      </c>
      <c r="B825">
        <v>51001</v>
      </c>
      <c r="C825" t="s">
        <v>15</v>
      </c>
      <c r="D825">
        <v>45.434333000000002</v>
      </c>
      <c r="E825">
        <v>-75.676000000000002</v>
      </c>
      <c r="F825" s="1">
        <v>45021</v>
      </c>
      <c r="G825" s="5">
        <v>4.041666666666667</v>
      </c>
      <c r="H825">
        <v>17</v>
      </c>
    </row>
    <row r="826" spans="1:8" x14ac:dyDescent="0.45">
      <c r="A826" t="s">
        <v>14</v>
      </c>
      <c r="B826">
        <v>51001</v>
      </c>
      <c r="C826" t="s">
        <v>15</v>
      </c>
      <c r="D826">
        <v>45.434333000000002</v>
      </c>
      <c r="E826">
        <v>-75.676000000000002</v>
      </c>
      <c r="F826" s="1">
        <v>45022</v>
      </c>
      <c r="G826" s="5">
        <v>8.875</v>
      </c>
      <c r="H826">
        <v>37</v>
      </c>
    </row>
    <row r="827" spans="1:8" x14ac:dyDescent="0.45">
      <c r="A827" t="s">
        <v>14</v>
      </c>
      <c r="B827">
        <v>51001</v>
      </c>
      <c r="C827" t="s">
        <v>15</v>
      </c>
      <c r="D827">
        <v>45.434333000000002</v>
      </c>
      <c r="E827">
        <v>-75.676000000000002</v>
      </c>
      <c r="F827" s="1">
        <v>45023</v>
      </c>
      <c r="G827" s="5">
        <v>3.5416666666666665</v>
      </c>
      <c r="H827">
        <v>15</v>
      </c>
    </row>
    <row r="828" spans="1:8" x14ac:dyDescent="0.45">
      <c r="A828" t="s">
        <v>14</v>
      </c>
      <c r="B828">
        <v>51001</v>
      </c>
      <c r="C828" t="s">
        <v>15</v>
      </c>
      <c r="D828">
        <v>45.434333000000002</v>
      </c>
      <c r="E828">
        <v>-75.676000000000002</v>
      </c>
      <c r="F828" s="1">
        <v>45024</v>
      </c>
      <c r="G828" s="5">
        <v>4.541666666666667</v>
      </c>
      <c r="H828">
        <v>19</v>
      </c>
    </row>
    <row r="829" spans="1:8" x14ac:dyDescent="0.45">
      <c r="A829" t="s">
        <v>14</v>
      </c>
      <c r="B829">
        <v>51001</v>
      </c>
      <c r="C829" t="s">
        <v>15</v>
      </c>
      <c r="D829">
        <v>45.434333000000002</v>
      </c>
      <c r="E829">
        <v>-75.676000000000002</v>
      </c>
      <c r="F829" s="1">
        <v>45025</v>
      </c>
      <c r="G829" s="5">
        <v>6</v>
      </c>
      <c r="H829">
        <v>25</v>
      </c>
    </row>
    <row r="830" spans="1:8" x14ac:dyDescent="0.45">
      <c r="A830" t="s">
        <v>14</v>
      </c>
      <c r="B830">
        <v>51001</v>
      </c>
      <c r="C830" t="s">
        <v>15</v>
      </c>
      <c r="D830">
        <v>45.434333000000002</v>
      </c>
      <c r="E830">
        <v>-75.676000000000002</v>
      </c>
      <c r="F830" s="1">
        <v>45026</v>
      </c>
      <c r="G830" s="5">
        <v>8.25</v>
      </c>
      <c r="H830">
        <v>35</v>
      </c>
    </row>
    <row r="831" spans="1:8" x14ac:dyDescent="0.45">
      <c r="A831" t="s">
        <v>14</v>
      </c>
      <c r="B831">
        <v>51001</v>
      </c>
      <c r="C831" t="s">
        <v>15</v>
      </c>
      <c r="D831">
        <v>45.434333000000002</v>
      </c>
      <c r="E831">
        <v>-75.676000000000002</v>
      </c>
      <c r="F831" s="1">
        <v>45027</v>
      </c>
      <c r="G831" s="5">
        <v>11.166666666666666</v>
      </c>
      <c r="H831">
        <v>47</v>
      </c>
    </row>
    <row r="832" spans="1:8" x14ac:dyDescent="0.45">
      <c r="A832" t="s">
        <v>14</v>
      </c>
      <c r="B832">
        <v>51001</v>
      </c>
      <c r="C832" t="s">
        <v>15</v>
      </c>
      <c r="D832">
        <v>45.434333000000002</v>
      </c>
      <c r="E832">
        <v>-75.676000000000002</v>
      </c>
      <c r="F832" s="1">
        <v>45028</v>
      </c>
      <c r="G832" s="5">
        <v>5.541666666666667</v>
      </c>
      <c r="H832">
        <v>23</v>
      </c>
    </row>
    <row r="833" spans="1:8" x14ac:dyDescent="0.45">
      <c r="A833" t="s">
        <v>14</v>
      </c>
      <c r="B833">
        <v>51001</v>
      </c>
      <c r="C833" t="s">
        <v>15</v>
      </c>
      <c r="D833">
        <v>45.434333000000002</v>
      </c>
      <c r="E833">
        <v>-75.676000000000002</v>
      </c>
      <c r="F833" s="1">
        <v>45029</v>
      </c>
      <c r="G833" s="5">
        <v>12.375</v>
      </c>
      <c r="H833">
        <v>52</v>
      </c>
    </row>
    <row r="834" spans="1:8" x14ac:dyDescent="0.45">
      <c r="A834" t="s">
        <v>14</v>
      </c>
      <c r="B834">
        <v>51001</v>
      </c>
      <c r="C834" t="s">
        <v>15</v>
      </c>
      <c r="D834">
        <v>45.434333000000002</v>
      </c>
      <c r="E834">
        <v>-75.676000000000002</v>
      </c>
      <c r="F834" s="1">
        <v>45030</v>
      </c>
      <c r="G834" s="5">
        <v>8.3333333333333339</v>
      </c>
      <c r="H834">
        <v>35</v>
      </c>
    </row>
    <row r="835" spans="1:8" x14ac:dyDescent="0.45">
      <c r="A835" t="s">
        <v>14</v>
      </c>
      <c r="B835">
        <v>51001</v>
      </c>
      <c r="C835" t="s">
        <v>15</v>
      </c>
      <c r="D835">
        <v>45.434333000000002</v>
      </c>
      <c r="E835">
        <v>-75.676000000000002</v>
      </c>
      <c r="F835" s="1">
        <v>45031</v>
      </c>
      <c r="G835" s="5">
        <v>6.916666666666667</v>
      </c>
      <c r="H835">
        <v>29</v>
      </c>
    </row>
    <row r="836" spans="1:8" x14ac:dyDescent="0.45">
      <c r="A836" t="s">
        <v>14</v>
      </c>
      <c r="B836">
        <v>51001</v>
      </c>
      <c r="C836" t="s">
        <v>15</v>
      </c>
      <c r="D836">
        <v>45.434333000000002</v>
      </c>
      <c r="E836">
        <v>-75.676000000000002</v>
      </c>
      <c r="F836" s="1">
        <v>45032</v>
      </c>
      <c r="G836" s="5">
        <v>12.75</v>
      </c>
      <c r="H836">
        <v>52</v>
      </c>
    </row>
    <row r="837" spans="1:8" x14ac:dyDescent="0.45">
      <c r="A837" t="s">
        <v>14</v>
      </c>
      <c r="B837">
        <v>51001</v>
      </c>
      <c r="C837" t="s">
        <v>15</v>
      </c>
      <c r="D837">
        <v>45.434333000000002</v>
      </c>
      <c r="E837">
        <v>-75.676000000000002</v>
      </c>
      <c r="F837" s="1">
        <v>45033</v>
      </c>
      <c r="G837" s="5">
        <v>6.125</v>
      </c>
      <c r="H837">
        <v>25</v>
      </c>
    </row>
    <row r="838" spans="1:8" x14ac:dyDescent="0.45">
      <c r="A838" t="s">
        <v>14</v>
      </c>
      <c r="B838">
        <v>51001</v>
      </c>
      <c r="C838" t="s">
        <v>15</v>
      </c>
      <c r="D838">
        <v>45.434333000000002</v>
      </c>
      <c r="E838">
        <v>-75.676000000000002</v>
      </c>
      <c r="F838" s="1">
        <v>45034</v>
      </c>
      <c r="G838" s="5">
        <v>4.041666666666667</v>
      </c>
      <c r="H838">
        <v>17</v>
      </c>
    </row>
    <row r="839" spans="1:8" x14ac:dyDescent="0.45">
      <c r="A839" t="s">
        <v>14</v>
      </c>
      <c r="B839">
        <v>51001</v>
      </c>
      <c r="C839" t="s">
        <v>15</v>
      </c>
      <c r="D839">
        <v>45.434333000000002</v>
      </c>
      <c r="E839">
        <v>-75.676000000000002</v>
      </c>
      <c r="F839" s="1">
        <v>45035</v>
      </c>
      <c r="G839" s="5">
        <v>2.25</v>
      </c>
      <c r="H839">
        <v>10</v>
      </c>
    </row>
    <row r="840" spans="1:8" x14ac:dyDescent="0.45">
      <c r="A840" t="s">
        <v>14</v>
      </c>
      <c r="B840">
        <v>51001</v>
      </c>
      <c r="C840" t="s">
        <v>15</v>
      </c>
      <c r="D840">
        <v>45.434333000000002</v>
      </c>
      <c r="E840">
        <v>-75.676000000000002</v>
      </c>
      <c r="F840" s="1">
        <v>45036</v>
      </c>
      <c r="G840" s="5">
        <v>3.0833333333333335</v>
      </c>
      <c r="H840">
        <v>13</v>
      </c>
    </row>
    <row r="841" spans="1:8" x14ac:dyDescent="0.45">
      <c r="A841" t="s">
        <v>14</v>
      </c>
      <c r="B841">
        <v>51001</v>
      </c>
      <c r="C841" t="s">
        <v>15</v>
      </c>
      <c r="D841">
        <v>45.434333000000002</v>
      </c>
      <c r="E841">
        <v>-75.676000000000002</v>
      </c>
      <c r="F841" s="1">
        <v>45037</v>
      </c>
      <c r="G841" s="5">
        <v>5.083333333333333</v>
      </c>
      <c r="H841">
        <v>21</v>
      </c>
    </row>
    <row r="842" spans="1:8" x14ac:dyDescent="0.45">
      <c r="A842" t="s">
        <v>14</v>
      </c>
      <c r="B842">
        <v>51001</v>
      </c>
      <c r="C842" t="s">
        <v>15</v>
      </c>
      <c r="D842">
        <v>45.434333000000002</v>
      </c>
      <c r="E842">
        <v>-75.676000000000002</v>
      </c>
      <c r="F842" s="1">
        <v>45038</v>
      </c>
      <c r="G842" s="5">
        <v>7.958333333333333</v>
      </c>
      <c r="H842">
        <v>33</v>
      </c>
    </row>
    <row r="843" spans="1:8" x14ac:dyDescent="0.45">
      <c r="A843" t="s">
        <v>14</v>
      </c>
      <c r="B843">
        <v>51001</v>
      </c>
      <c r="C843" t="s">
        <v>15</v>
      </c>
      <c r="D843">
        <v>45.434333000000002</v>
      </c>
      <c r="E843">
        <v>-75.676000000000002</v>
      </c>
      <c r="F843" s="1">
        <v>45039</v>
      </c>
      <c r="G843" s="5">
        <v>8.5833333333333339</v>
      </c>
      <c r="H843">
        <v>36</v>
      </c>
    </row>
    <row r="844" spans="1:8" x14ac:dyDescent="0.45">
      <c r="A844" t="s">
        <v>14</v>
      </c>
      <c r="B844">
        <v>51001</v>
      </c>
      <c r="C844" t="s">
        <v>15</v>
      </c>
      <c r="D844">
        <v>45.434333000000002</v>
      </c>
      <c r="E844">
        <v>-75.676000000000002</v>
      </c>
      <c r="F844" s="1">
        <v>45040</v>
      </c>
      <c r="G844" s="5">
        <v>5.125</v>
      </c>
      <c r="H844">
        <v>21</v>
      </c>
    </row>
    <row r="845" spans="1:8" x14ac:dyDescent="0.45">
      <c r="A845" t="s">
        <v>14</v>
      </c>
      <c r="B845">
        <v>51001</v>
      </c>
      <c r="C845" t="s">
        <v>15</v>
      </c>
      <c r="D845">
        <v>45.434333000000002</v>
      </c>
      <c r="E845">
        <v>-75.676000000000002</v>
      </c>
      <c r="F845" s="1">
        <v>45041</v>
      </c>
      <c r="G845" s="5">
        <v>4.708333333333333</v>
      </c>
      <c r="H845">
        <v>20</v>
      </c>
    </row>
    <row r="846" spans="1:8" x14ac:dyDescent="0.45">
      <c r="A846" t="s">
        <v>14</v>
      </c>
      <c r="B846">
        <v>51001</v>
      </c>
      <c r="C846" t="s">
        <v>15</v>
      </c>
      <c r="D846">
        <v>45.434333000000002</v>
      </c>
      <c r="E846">
        <v>-75.676000000000002</v>
      </c>
      <c r="F846" s="1">
        <v>45042</v>
      </c>
      <c r="G846" s="5">
        <v>10</v>
      </c>
      <c r="H846">
        <v>42</v>
      </c>
    </row>
    <row r="847" spans="1:8" x14ac:dyDescent="0.45">
      <c r="A847" t="s">
        <v>14</v>
      </c>
      <c r="B847">
        <v>51001</v>
      </c>
      <c r="C847" t="s">
        <v>15</v>
      </c>
      <c r="D847">
        <v>45.434333000000002</v>
      </c>
      <c r="E847">
        <v>-75.676000000000002</v>
      </c>
      <c r="F847" s="1">
        <v>45043</v>
      </c>
      <c r="G847" s="5">
        <v>10.75</v>
      </c>
      <c r="H847">
        <v>45</v>
      </c>
    </row>
    <row r="848" spans="1:8" x14ac:dyDescent="0.45">
      <c r="A848" t="s">
        <v>14</v>
      </c>
      <c r="B848">
        <v>51001</v>
      </c>
      <c r="C848" t="s">
        <v>15</v>
      </c>
      <c r="D848">
        <v>45.434333000000002</v>
      </c>
      <c r="E848">
        <v>-75.676000000000002</v>
      </c>
      <c r="F848" s="1">
        <v>45044</v>
      </c>
      <c r="G848" s="5">
        <v>7.958333333333333</v>
      </c>
      <c r="H848">
        <v>33</v>
      </c>
    </row>
    <row r="849" spans="1:8" x14ac:dyDescent="0.45">
      <c r="A849" t="s">
        <v>14</v>
      </c>
      <c r="B849">
        <v>51001</v>
      </c>
      <c r="C849" t="s">
        <v>15</v>
      </c>
      <c r="D849">
        <v>45.434333000000002</v>
      </c>
      <c r="E849">
        <v>-75.676000000000002</v>
      </c>
      <c r="F849" s="1">
        <v>45045</v>
      </c>
      <c r="G849" s="5">
        <v>7.166666666666667</v>
      </c>
      <c r="H849">
        <v>30</v>
      </c>
    </row>
    <row r="850" spans="1:8" x14ac:dyDescent="0.45">
      <c r="A850" t="s">
        <v>14</v>
      </c>
      <c r="B850">
        <v>51001</v>
      </c>
      <c r="C850" t="s">
        <v>15</v>
      </c>
      <c r="D850">
        <v>45.434333000000002</v>
      </c>
      <c r="E850">
        <v>-75.676000000000002</v>
      </c>
      <c r="F850" s="1">
        <v>45046</v>
      </c>
      <c r="G850" s="5">
        <v>3.3333333333333335</v>
      </c>
      <c r="H850">
        <v>14</v>
      </c>
    </row>
    <row r="851" spans="1:8" x14ac:dyDescent="0.45">
      <c r="A851" t="s">
        <v>14</v>
      </c>
      <c r="B851">
        <v>51001</v>
      </c>
      <c r="C851" t="s">
        <v>15</v>
      </c>
      <c r="D851">
        <v>45.434333000000002</v>
      </c>
      <c r="E851">
        <v>-75.676000000000002</v>
      </c>
      <c r="F851" s="1">
        <v>45047</v>
      </c>
      <c r="G851" s="5">
        <v>2</v>
      </c>
      <c r="H851">
        <v>8</v>
      </c>
    </row>
    <row r="852" spans="1:8" x14ac:dyDescent="0.45">
      <c r="A852" t="s">
        <v>14</v>
      </c>
      <c r="B852">
        <v>51001</v>
      </c>
      <c r="C852" t="s">
        <v>15</v>
      </c>
      <c r="D852">
        <v>45.434333000000002</v>
      </c>
      <c r="E852">
        <v>-75.676000000000002</v>
      </c>
      <c r="F852" s="1">
        <v>45048</v>
      </c>
      <c r="G852" s="5">
        <v>2.5</v>
      </c>
      <c r="H852">
        <v>10</v>
      </c>
    </row>
    <row r="853" spans="1:8" x14ac:dyDescent="0.45">
      <c r="A853" t="s">
        <v>14</v>
      </c>
      <c r="B853">
        <v>51001</v>
      </c>
      <c r="C853" t="s">
        <v>15</v>
      </c>
      <c r="D853">
        <v>45.434333000000002</v>
      </c>
      <c r="E853">
        <v>-75.676000000000002</v>
      </c>
      <c r="F853" s="1">
        <v>45049</v>
      </c>
      <c r="G853" s="5">
        <v>3.4166666666666665</v>
      </c>
      <c r="H853">
        <v>14</v>
      </c>
    </row>
    <row r="854" spans="1:8" x14ac:dyDescent="0.45">
      <c r="A854" t="s">
        <v>14</v>
      </c>
      <c r="B854">
        <v>51001</v>
      </c>
      <c r="C854" t="s">
        <v>15</v>
      </c>
      <c r="D854">
        <v>45.434333000000002</v>
      </c>
      <c r="E854">
        <v>-75.676000000000002</v>
      </c>
      <c r="F854" s="1">
        <v>45050</v>
      </c>
      <c r="G854" s="5">
        <v>3.625</v>
      </c>
      <c r="H854">
        <v>15</v>
      </c>
    </row>
    <row r="855" spans="1:8" x14ac:dyDescent="0.45">
      <c r="A855" t="s">
        <v>14</v>
      </c>
      <c r="B855">
        <v>51001</v>
      </c>
      <c r="C855" t="s">
        <v>15</v>
      </c>
      <c r="D855">
        <v>45.434333000000002</v>
      </c>
      <c r="E855">
        <v>-75.676000000000002</v>
      </c>
      <c r="F855" s="1">
        <v>45051</v>
      </c>
      <c r="G855" s="5">
        <v>3.6666666666666665</v>
      </c>
      <c r="H855">
        <v>15</v>
      </c>
    </row>
    <row r="856" spans="1:8" x14ac:dyDescent="0.45">
      <c r="A856" t="s">
        <v>14</v>
      </c>
      <c r="B856">
        <v>51001</v>
      </c>
      <c r="C856" t="s">
        <v>15</v>
      </c>
      <c r="D856">
        <v>45.434333000000002</v>
      </c>
      <c r="E856">
        <v>-75.676000000000002</v>
      </c>
      <c r="F856" s="1">
        <v>45052</v>
      </c>
      <c r="G856" s="5">
        <v>4.583333333333333</v>
      </c>
      <c r="H856">
        <v>19</v>
      </c>
    </row>
    <row r="857" spans="1:8" x14ac:dyDescent="0.45">
      <c r="A857" t="s">
        <v>14</v>
      </c>
      <c r="B857">
        <v>51001</v>
      </c>
      <c r="C857" t="s">
        <v>15</v>
      </c>
      <c r="D857">
        <v>45.434333000000002</v>
      </c>
      <c r="E857">
        <v>-75.676000000000002</v>
      </c>
      <c r="F857" s="1">
        <v>45053</v>
      </c>
      <c r="G857" s="5">
        <v>5.541666666666667</v>
      </c>
      <c r="H857">
        <v>23</v>
      </c>
    </row>
    <row r="858" spans="1:8" x14ac:dyDescent="0.45">
      <c r="A858" t="s">
        <v>14</v>
      </c>
      <c r="B858">
        <v>51001</v>
      </c>
      <c r="C858" t="s">
        <v>15</v>
      </c>
      <c r="D858">
        <v>45.434333000000002</v>
      </c>
      <c r="E858">
        <v>-75.676000000000002</v>
      </c>
      <c r="F858" s="1">
        <v>45054</v>
      </c>
      <c r="G858" s="5">
        <v>3.3333333333333335</v>
      </c>
      <c r="H858">
        <v>14</v>
      </c>
    </row>
    <row r="859" spans="1:8" x14ac:dyDescent="0.45">
      <c r="A859" t="s">
        <v>14</v>
      </c>
      <c r="B859">
        <v>51001</v>
      </c>
      <c r="C859" t="s">
        <v>15</v>
      </c>
      <c r="D859">
        <v>45.434333000000002</v>
      </c>
      <c r="E859">
        <v>-75.676000000000002</v>
      </c>
      <c r="F859" s="1">
        <v>45055</v>
      </c>
      <c r="G859" s="5">
        <v>3.7083333333333335</v>
      </c>
      <c r="H859">
        <v>15</v>
      </c>
    </row>
    <row r="860" spans="1:8" x14ac:dyDescent="0.45">
      <c r="A860" t="s">
        <v>14</v>
      </c>
      <c r="B860">
        <v>51001</v>
      </c>
      <c r="C860" t="s">
        <v>15</v>
      </c>
      <c r="D860">
        <v>45.434333000000002</v>
      </c>
      <c r="E860">
        <v>-75.676000000000002</v>
      </c>
      <c r="F860" s="1">
        <v>45056</v>
      </c>
      <c r="G860" s="5">
        <v>8.9583333333333339</v>
      </c>
      <c r="H860">
        <v>38</v>
      </c>
    </row>
    <row r="861" spans="1:8" x14ac:dyDescent="0.45">
      <c r="A861" t="s">
        <v>14</v>
      </c>
      <c r="B861">
        <v>51001</v>
      </c>
      <c r="C861" t="s">
        <v>15</v>
      </c>
      <c r="D861">
        <v>45.434333000000002</v>
      </c>
      <c r="E861">
        <v>-75.676000000000002</v>
      </c>
      <c r="F861" s="1">
        <v>45057</v>
      </c>
      <c r="G861" s="5">
        <v>10.173913043478262</v>
      </c>
      <c r="H861">
        <v>43</v>
      </c>
    </row>
    <row r="862" spans="1:8" x14ac:dyDescent="0.45">
      <c r="A862" t="s">
        <v>14</v>
      </c>
      <c r="B862">
        <v>51001</v>
      </c>
      <c r="C862" t="s">
        <v>15</v>
      </c>
      <c r="D862">
        <v>45.434333000000002</v>
      </c>
      <c r="E862">
        <v>-75.676000000000002</v>
      </c>
      <c r="F862" s="1">
        <v>45058</v>
      </c>
      <c r="G862" s="5">
        <v>6</v>
      </c>
      <c r="H862">
        <v>25</v>
      </c>
    </row>
    <row r="863" spans="1:8" x14ac:dyDescent="0.45">
      <c r="A863" t="s">
        <v>14</v>
      </c>
      <c r="B863">
        <v>51001</v>
      </c>
      <c r="C863" t="s">
        <v>15</v>
      </c>
      <c r="D863">
        <v>45.434333000000002</v>
      </c>
      <c r="E863">
        <v>-75.676000000000002</v>
      </c>
      <c r="F863" s="1">
        <v>45059</v>
      </c>
      <c r="G863" s="5">
        <v>7.083333333333333</v>
      </c>
      <c r="H863">
        <v>30</v>
      </c>
    </row>
    <row r="864" spans="1:8" x14ac:dyDescent="0.45">
      <c r="A864" t="s">
        <v>14</v>
      </c>
      <c r="B864">
        <v>51001</v>
      </c>
      <c r="C864" t="s">
        <v>15</v>
      </c>
      <c r="D864">
        <v>45.434333000000002</v>
      </c>
      <c r="E864">
        <v>-75.676000000000002</v>
      </c>
      <c r="F864" s="1">
        <v>45060</v>
      </c>
      <c r="G864" s="5">
        <v>3.0416666666666665</v>
      </c>
      <c r="H864">
        <v>13</v>
      </c>
    </row>
    <row r="865" spans="1:8" x14ac:dyDescent="0.45">
      <c r="A865" t="s">
        <v>14</v>
      </c>
      <c r="B865">
        <v>51001</v>
      </c>
      <c r="C865" t="s">
        <v>15</v>
      </c>
      <c r="D865">
        <v>45.434333000000002</v>
      </c>
      <c r="E865">
        <v>-75.676000000000002</v>
      </c>
      <c r="F865" s="1">
        <v>45061</v>
      </c>
      <c r="G865" s="5">
        <v>6.333333333333333</v>
      </c>
      <c r="H865">
        <v>26</v>
      </c>
    </row>
    <row r="866" spans="1:8" x14ac:dyDescent="0.45">
      <c r="A866" t="s">
        <v>14</v>
      </c>
      <c r="B866">
        <v>51001</v>
      </c>
      <c r="C866" t="s">
        <v>15</v>
      </c>
      <c r="D866">
        <v>45.434333000000002</v>
      </c>
      <c r="E866">
        <v>-75.676000000000002</v>
      </c>
      <c r="F866" s="1">
        <v>45062</v>
      </c>
      <c r="G866" s="5">
        <v>4.916666666666667</v>
      </c>
      <c r="H866">
        <v>20</v>
      </c>
    </row>
    <row r="867" spans="1:8" x14ac:dyDescent="0.45">
      <c r="A867" t="s">
        <v>14</v>
      </c>
      <c r="B867">
        <v>51001</v>
      </c>
      <c r="C867" t="s">
        <v>15</v>
      </c>
      <c r="D867">
        <v>45.434333000000002</v>
      </c>
      <c r="E867">
        <v>-75.676000000000002</v>
      </c>
      <c r="F867" s="1">
        <v>45063</v>
      </c>
      <c r="G867" s="5">
        <v>2.0833333333333335</v>
      </c>
      <c r="H867">
        <v>9</v>
      </c>
    </row>
    <row r="868" spans="1:8" x14ac:dyDescent="0.45">
      <c r="A868" t="s">
        <v>14</v>
      </c>
      <c r="B868">
        <v>51001</v>
      </c>
      <c r="C868" t="s">
        <v>15</v>
      </c>
      <c r="D868">
        <v>45.434333000000002</v>
      </c>
      <c r="E868">
        <v>-75.676000000000002</v>
      </c>
      <c r="F868" s="1">
        <v>45064</v>
      </c>
      <c r="G868" s="5">
        <v>3.75</v>
      </c>
      <c r="H868">
        <v>16</v>
      </c>
    </row>
    <row r="869" spans="1:8" x14ac:dyDescent="0.45">
      <c r="A869" t="s">
        <v>14</v>
      </c>
      <c r="B869">
        <v>51001</v>
      </c>
      <c r="C869" t="s">
        <v>15</v>
      </c>
      <c r="D869">
        <v>45.434333000000002</v>
      </c>
      <c r="E869">
        <v>-75.676000000000002</v>
      </c>
      <c r="F869" s="1">
        <v>45065</v>
      </c>
      <c r="G869" s="5">
        <v>9.0416666666666661</v>
      </c>
      <c r="H869">
        <v>38</v>
      </c>
    </row>
    <row r="870" spans="1:8" x14ac:dyDescent="0.45">
      <c r="A870" t="s">
        <v>14</v>
      </c>
      <c r="B870">
        <v>51001</v>
      </c>
      <c r="C870" t="s">
        <v>15</v>
      </c>
      <c r="D870">
        <v>45.434333000000002</v>
      </c>
      <c r="E870">
        <v>-75.676000000000002</v>
      </c>
      <c r="F870" s="1">
        <v>45066</v>
      </c>
      <c r="G870" s="5">
        <v>9.5833333333333339</v>
      </c>
      <c r="H870">
        <v>40</v>
      </c>
    </row>
    <row r="871" spans="1:8" x14ac:dyDescent="0.45">
      <c r="A871" t="s">
        <v>14</v>
      </c>
      <c r="B871">
        <v>51001</v>
      </c>
      <c r="C871" t="s">
        <v>15</v>
      </c>
      <c r="D871">
        <v>45.434333000000002</v>
      </c>
      <c r="E871">
        <v>-75.676000000000002</v>
      </c>
      <c r="F871" s="1">
        <v>45067</v>
      </c>
      <c r="G871" s="5">
        <v>8.7083333333333339</v>
      </c>
      <c r="H871">
        <v>36</v>
      </c>
    </row>
    <row r="872" spans="1:8" x14ac:dyDescent="0.45">
      <c r="A872" t="s">
        <v>14</v>
      </c>
      <c r="B872">
        <v>51001</v>
      </c>
      <c r="C872" t="s">
        <v>15</v>
      </c>
      <c r="D872">
        <v>45.434333000000002</v>
      </c>
      <c r="E872">
        <v>-75.676000000000002</v>
      </c>
      <c r="F872" s="1">
        <v>45068</v>
      </c>
      <c r="G872" s="5">
        <v>4.041666666666667</v>
      </c>
      <c r="H872">
        <v>17</v>
      </c>
    </row>
    <row r="873" spans="1:8" x14ac:dyDescent="0.45">
      <c r="A873" t="s">
        <v>14</v>
      </c>
      <c r="B873">
        <v>51001</v>
      </c>
      <c r="C873" t="s">
        <v>15</v>
      </c>
      <c r="D873">
        <v>45.434333000000002</v>
      </c>
      <c r="E873">
        <v>-75.676000000000002</v>
      </c>
      <c r="F873" s="1">
        <v>45069</v>
      </c>
      <c r="G873" s="5">
        <v>7.708333333333333</v>
      </c>
      <c r="H873">
        <v>32</v>
      </c>
    </row>
    <row r="874" spans="1:8" x14ac:dyDescent="0.45">
      <c r="A874" t="s">
        <v>14</v>
      </c>
      <c r="B874">
        <v>51001</v>
      </c>
      <c r="C874" t="s">
        <v>15</v>
      </c>
      <c r="D874">
        <v>45.434333000000002</v>
      </c>
      <c r="E874">
        <v>-75.676000000000002</v>
      </c>
      <c r="F874" s="1">
        <v>45070</v>
      </c>
      <c r="G874" s="5">
        <v>6.041666666666667</v>
      </c>
      <c r="H874">
        <v>25</v>
      </c>
    </row>
    <row r="875" spans="1:8" x14ac:dyDescent="0.45">
      <c r="A875" t="s">
        <v>14</v>
      </c>
      <c r="B875">
        <v>51001</v>
      </c>
      <c r="C875" t="s">
        <v>15</v>
      </c>
      <c r="D875">
        <v>45.434333000000002</v>
      </c>
      <c r="E875">
        <v>-75.676000000000002</v>
      </c>
      <c r="F875" s="1">
        <v>45071</v>
      </c>
      <c r="G875" s="5">
        <v>2.9166666666666665</v>
      </c>
      <c r="H875">
        <v>12</v>
      </c>
    </row>
    <row r="876" spans="1:8" x14ac:dyDescent="0.45">
      <c r="A876" t="s">
        <v>14</v>
      </c>
      <c r="B876">
        <v>51001</v>
      </c>
      <c r="C876" t="s">
        <v>15</v>
      </c>
      <c r="D876">
        <v>45.434333000000002</v>
      </c>
      <c r="E876">
        <v>-75.676000000000002</v>
      </c>
      <c r="F876" s="1">
        <v>45072</v>
      </c>
      <c r="G876" s="5">
        <v>4.375</v>
      </c>
      <c r="H876">
        <v>18</v>
      </c>
    </row>
    <row r="877" spans="1:8" x14ac:dyDescent="0.45">
      <c r="A877" t="s">
        <v>14</v>
      </c>
      <c r="B877">
        <v>51001</v>
      </c>
      <c r="C877" t="s">
        <v>15</v>
      </c>
      <c r="D877">
        <v>45.434333000000002</v>
      </c>
      <c r="E877">
        <v>-75.676000000000002</v>
      </c>
      <c r="F877" s="1">
        <v>45073</v>
      </c>
      <c r="G877" s="5">
        <v>6.166666666666667</v>
      </c>
      <c r="H877">
        <v>26</v>
      </c>
    </row>
    <row r="878" spans="1:8" x14ac:dyDescent="0.45">
      <c r="A878" t="s">
        <v>14</v>
      </c>
      <c r="B878">
        <v>51001</v>
      </c>
      <c r="C878" t="s">
        <v>15</v>
      </c>
      <c r="D878">
        <v>45.434333000000002</v>
      </c>
      <c r="E878">
        <v>-75.676000000000002</v>
      </c>
      <c r="F878" s="1">
        <v>45074</v>
      </c>
      <c r="G878" s="5">
        <v>7.1304347826086953</v>
      </c>
      <c r="H878">
        <v>30</v>
      </c>
    </row>
    <row r="879" spans="1:8" x14ac:dyDescent="0.45">
      <c r="A879" t="s">
        <v>14</v>
      </c>
      <c r="B879">
        <v>51001</v>
      </c>
      <c r="C879" t="s">
        <v>15</v>
      </c>
      <c r="D879">
        <v>45.434333000000002</v>
      </c>
      <c r="E879">
        <v>-75.676000000000002</v>
      </c>
      <c r="F879" s="1">
        <v>45075</v>
      </c>
      <c r="G879" s="5">
        <v>7.5</v>
      </c>
      <c r="H879">
        <v>31</v>
      </c>
    </row>
    <row r="880" spans="1:8" x14ac:dyDescent="0.45">
      <c r="A880" t="s">
        <v>14</v>
      </c>
      <c r="B880">
        <v>51001</v>
      </c>
      <c r="C880" t="s">
        <v>15</v>
      </c>
      <c r="D880">
        <v>45.434333000000002</v>
      </c>
      <c r="E880">
        <v>-75.676000000000002</v>
      </c>
      <c r="F880" s="1">
        <v>45076</v>
      </c>
      <c r="G880" s="5">
        <v>8.7916666666666661</v>
      </c>
      <c r="H880">
        <v>37</v>
      </c>
    </row>
    <row r="881" spans="1:8" x14ac:dyDescent="0.45">
      <c r="A881" t="s">
        <v>14</v>
      </c>
      <c r="B881">
        <v>51001</v>
      </c>
      <c r="C881" t="s">
        <v>15</v>
      </c>
      <c r="D881">
        <v>45.434333000000002</v>
      </c>
      <c r="E881">
        <v>-75.676000000000002</v>
      </c>
      <c r="F881" s="1">
        <v>45077</v>
      </c>
      <c r="G881" s="5">
        <v>12.291666666666666</v>
      </c>
      <c r="H881">
        <v>51</v>
      </c>
    </row>
    <row r="882" spans="1:8" x14ac:dyDescent="0.45">
      <c r="A882" t="s">
        <v>14</v>
      </c>
      <c r="B882">
        <v>51001</v>
      </c>
      <c r="C882" t="s">
        <v>15</v>
      </c>
      <c r="D882">
        <v>45.434333000000002</v>
      </c>
      <c r="E882">
        <v>-75.676000000000002</v>
      </c>
      <c r="F882" s="1">
        <v>45078</v>
      </c>
      <c r="G882" s="5">
        <v>14.541666666666666</v>
      </c>
      <c r="H882">
        <v>56</v>
      </c>
    </row>
    <row r="883" spans="1:8" x14ac:dyDescent="0.45">
      <c r="A883" t="s">
        <v>14</v>
      </c>
      <c r="B883">
        <v>51001</v>
      </c>
      <c r="C883" t="s">
        <v>15</v>
      </c>
      <c r="D883">
        <v>45.434333000000002</v>
      </c>
      <c r="E883">
        <v>-75.676000000000002</v>
      </c>
      <c r="F883" s="1">
        <v>45079</v>
      </c>
      <c r="G883" s="5">
        <v>15.458333333333334</v>
      </c>
      <c r="H883">
        <v>58</v>
      </c>
    </row>
    <row r="884" spans="1:8" x14ac:dyDescent="0.45">
      <c r="A884" t="s">
        <v>14</v>
      </c>
      <c r="B884">
        <v>51001</v>
      </c>
      <c r="C884" t="s">
        <v>15</v>
      </c>
      <c r="D884">
        <v>45.434333000000002</v>
      </c>
      <c r="E884">
        <v>-75.676000000000002</v>
      </c>
      <c r="F884" s="1">
        <v>45080</v>
      </c>
      <c r="G884" s="5">
        <v>9.875</v>
      </c>
      <c r="H884">
        <v>41</v>
      </c>
    </row>
    <row r="885" spans="1:8" x14ac:dyDescent="0.45">
      <c r="A885" t="s">
        <v>14</v>
      </c>
      <c r="B885">
        <v>51001</v>
      </c>
      <c r="C885" t="s">
        <v>15</v>
      </c>
      <c r="D885">
        <v>45.434333000000002</v>
      </c>
      <c r="E885">
        <v>-75.676000000000002</v>
      </c>
      <c r="F885" s="1">
        <v>45081</v>
      </c>
      <c r="G885" s="5">
        <v>8.5833333333333339</v>
      </c>
      <c r="H885">
        <v>36</v>
      </c>
    </row>
    <row r="886" spans="1:8" x14ac:dyDescent="0.45">
      <c r="A886" t="s">
        <v>14</v>
      </c>
      <c r="B886">
        <v>51001</v>
      </c>
      <c r="C886" t="s">
        <v>15</v>
      </c>
      <c r="D886">
        <v>45.434333000000002</v>
      </c>
      <c r="E886">
        <v>-75.676000000000002</v>
      </c>
      <c r="F886" s="1">
        <v>45082</v>
      </c>
      <c r="G886" s="5">
        <v>44.208333333333336</v>
      </c>
      <c r="H886">
        <v>122</v>
      </c>
    </row>
    <row r="887" spans="1:8" x14ac:dyDescent="0.45">
      <c r="A887" t="s">
        <v>14</v>
      </c>
      <c r="B887">
        <v>51001</v>
      </c>
      <c r="C887" t="s">
        <v>15</v>
      </c>
      <c r="D887">
        <v>45.434333000000002</v>
      </c>
      <c r="E887">
        <v>-75.676000000000002</v>
      </c>
      <c r="F887" s="1">
        <v>45083</v>
      </c>
      <c r="G887" s="5">
        <v>129.91666666666666</v>
      </c>
      <c r="H887">
        <v>189</v>
      </c>
    </row>
    <row r="888" spans="1:8" x14ac:dyDescent="0.45">
      <c r="A888" t="s">
        <v>14</v>
      </c>
      <c r="B888">
        <v>51001</v>
      </c>
      <c r="C888" t="s">
        <v>15</v>
      </c>
      <c r="D888">
        <v>45.434333000000002</v>
      </c>
      <c r="E888">
        <v>-75.676000000000002</v>
      </c>
      <c r="F888" s="1">
        <v>45084</v>
      </c>
      <c r="G888" s="5">
        <v>210.66666666666666</v>
      </c>
      <c r="H888">
        <v>261</v>
      </c>
    </row>
    <row r="889" spans="1:8" x14ac:dyDescent="0.45">
      <c r="A889" t="s">
        <v>14</v>
      </c>
      <c r="B889">
        <v>51001</v>
      </c>
      <c r="C889" t="s">
        <v>15</v>
      </c>
      <c r="D889">
        <v>45.434333000000002</v>
      </c>
      <c r="E889">
        <v>-75.676000000000002</v>
      </c>
      <c r="F889" s="1">
        <v>45085</v>
      </c>
      <c r="G889" s="5">
        <v>3.6190476190476191</v>
      </c>
      <c r="H889">
        <v>15</v>
      </c>
    </row>
    <row r="890" spans="1:8" x14ac:dyDescent="0.45">
      <c r="A890" t="s">
        <v>14</v>
      </c>
      <c r="B890">
        <v>51001</v>
      </c>
      <c r="C890" t="s">
        <v>15</v>
      </c>
      <c r="D890">
        <v>45.434333000000002</v>
      </c>
      <c r="E890">
        <v>-75.676000000000002</v>
      </c>
      <c r="F890" s="1">
        <v>45086</v>
      </c>
      <c r="G890" s="5">
        <v>3.5416666666666665</v>
      </c>
      <c r="H890">
        <v>15</v>
      </c>
    </row>
    <row r="891" spans="1:8" x14ac:dyDescent="0.45">
      <c r="A891" t="s">
        <v>14</v>
      </c>
      <c r="B891">
        <v>51001</v>
      </c>
      <c r="C891" t="s">
        <v>15</v>
      </c>
      <c r="D891">
        <v>45.434333000000002</v>
      </c>
      <c r="E891">
        <v>-75.676000000000002</v>
      </c>
      <c r="F891" s="1">
        <v>45087</v>
      </c>
      <c r="G891" s="5">
        <v>5.5</v>
      </c>
      <c r="H891">
        <v>23</v>
      </c>
    </row>
    <row r="892" spans="1:8" x14ac:dyDescent="0.45">
      <c r="A892" t="s">
        <v>14</v>
      </c>
      <c r="B892">
        <v>51001</v>
      </c>
      <c r="C892" t="s">
        <v>15</v>
      </c>
      <c r="D892">
        <v>45.434333000000002</v>
      </c>
      <c r="E892">
        <v>-75.676000000000002</v>
      </c>
      <c r="F892" s="1">
        <v>45088</v>
      </c>
      <c r="G892" s="5">
        <v>19.291666666666668</v>
      </c>
      <c r="H892">
        <v>66</v>
      </c>
    </row>
    <row r="893" spans="1:8" x14ac:dyDescent="0.45">
      <c r="A893" t="s">
        <v>14</v>
      </c>
      <c r="B893">
        <v>51001</v>
      </c>
      <c r="C893" t="s">
        <v>15</v>
      </c>
      <c r="D893">
        <v>45.434333000000002</v>
      </c>
      <c r="E893">
        <v>-75.676000000000002</v>
      </c>
      <c r="F893" s="1">
        <v>45089</v>
      </c>
      <c r="G893" s="5">
        <v>21.208333333333332</v>
      </c>
      <c r="H893">
        <v>70</v>
      </c>
    </row>
    <row r="894" spans="1:8" x14ac:dyDescent="0.45">
      <c r="A894" t="s">
        <v>14</v>
      </c>
      <c r="B894">
        <v>51001</v>
      </c>
      <c r="C894" t="s">
        <v>15</v>
      </c>
      <c r="D894">
        <v>45.434333000000002</v>
      </c>
      <c r="E894">
        <v>-75.676000000000002</v>
      </c>
      <c r="F894" s="1">
        <v>45090</v>
      </c>
      <c r="G894" s="5">
        <v>11.958333333333334</v>
      </c>
      <c r="H894">
        <v>50</v>
      </c>
    </row>
    <row r="895" spans="1:8" x14ac:dyDescent="0.45">
      <c r="A895" t="s">
        <v>14</v>
      </c>
      <c r="B895">
        <v>51001</v>
      </c>
      <c r="C895" t="s">
        <v>15</v>
      </c>
      <c r="D895">
        <v>45.434333000000002</v>
      </c>
      <c r="E895">
        <v>-75.676000000000002</v>
      </c>
      <c r="F895" s="1">
        <v>45091</v>
      </c>
      <c r="G895" s="5">
        <v>12.958333333333334</v>
      </c>
      <c r="H895">
        <v>53</v>
      </c>
    </row>
    <row r="896" spans="1:8" x14ac:dyDescent="0.45">
      <c r="A896" t="s">
        <v>14</v>
      </c>
      <c r="B896">
        <v>51001</v>
      </c>
      <c r="C896" t="s">
        <v>15</v>
      </c>
      <c r="D896">
        <v>45.434333000000002</v>
      </c>
      <c r="E896">
        <v>-75.676000000000002</v>
      </c>
      <c r="F896" s="1">
        <v>45092</v>
      </c>
      <c r="G896" s="5">
        <v>24.541666666666668</v>
      </c>
      <c r="H896">
        <v>77</v>
      </c>
    </row>
    <row r="897" spans="1:8" x14ac:dyDescent="0.45">
      <c r="A897" t="s">
        <v>14</v>
      </c>
      <c r="B897">
        <v>51001</v>
      </c>
      <c r="C897" t="s">
        <v>15</v>
      </c>
      <c r="D897">
        <v>45.434333000000002</v>
      </c>
      <c r="E897">
        <v>-75.676000000000002</v>
      </c>
      <c r="F897" s="1">
        <v>45093</v>
      </c>
      <c r="G897" s="5">
        <v>46.458333333333336</v>
      </c>
      <c r="H897">
        <v>128</v>
      </c>
    </row>
    <row r="898" spans="1:8" x14ac:dyDescent="0.45">
      <c r="A898" t="s">
        <v>14</v>
      </c>
      <c r="B898">
        <v>51001</v>
      </c>
      <c r="C898" t="s">
        <v>15</v>
      </c>
      <c r="D898">
        <v>45.434333000000002</v>
      </c>
      <c r="E898">
        <v>-75.676000000000002</v>
      </c>
      <c r="F898" s="1">
        <v>45094</v>
      </c>
      <c r="G898" s="5">
        <v>10.75</v>
      </c>
      <c r="H898">
        <v>45</v>
      </c>
    </row>
    <row r="899" spans="1:8" x14ac:dyDescent="0.45">
      <c r="A899" t="s">
        <v>14</v>
      </c>
      <c r="B899">
        <v>51001</v>
      </c>
      <c r="C899" t="s">
        <v>15</v>
      </c>
      <c r="D899">
        <v>45.434333000000002</v>
      </c>
      <c r="E899">
        <v>-75.676000000000002</v>
      </c>
      <c r="F899" s="1">
        <v>45095</v>
      </c>
      <c r="G899" s="5">
        <v>4.291666666666667</v>
      </c>
      <c r="H899">
        <v>18</v>
      </c>
    </row>
    <row r="900" spans="1:8" x14ac:dyDescent="0.45">
      <c r="A900" t="s">
        <v>14</v>
      </c>
      <c r="B900">
        <v>51001</v>
      </c>
      <c r="C900" t="s">
        <v>15</v>
      </c>
      <c r="D900">
        <v>45.434333000000002</v>
      </c>
      <c r="E900">
        <v>-75.676000000000002</v>
      </c>
      <c r="F900" s="1">
        <v>45096</v>
      </c>
      <c r="G900" s="5">
        <v>6.625</v>
      </c>
      <c r="H900">
        <v>27</v>
      </c>
    </row>
    <row r="901" spans="1:8" x14ac:dyDescent="0.45">
      <c r="A901" t="s">
        <v>14</v>
      </c>
      <c r="B901">
        <v>51001</v>
      </c>
      <c r="C901" t="s">
        <v>15</v>
      </c>
      <c r="D901">
        <v>45.434333000000002</v>
      </c>
      <c r="E901">
        <v>-75.676000000000002</v>
      </c>
      <c r="F901" s="1">
        <v>45097</v>
      </c>
      <c r="G901" s="5">
        <v>11.666666666666666</v>
      </c>
      <c r="H901">
        <v>49</v>
      </c>
    </row>
    <row r="902" spans="1:8" x14ac:dyDescent="0.45">
      <c r="A902" t="s">
        <v>14</v>
      </c>
      <c r="B902">
        <v>51001</v>
      </c>
      <c r="C902" t="s">
        <v>15</v>
      </c>
      <c r="D902">
        <v>45.434333000000002</v>
      </c>
      <c r="E902">
        <v>-75.676000000000002</v>
      </c>
      <c r="F902" s="1">
        <v>45098</v>
      </c>
      <c r="G902" s="5">
        <v>8.2916666666666661</v>
      </c>
      <c r="H902">
        <v>35</v>
      </c>
    </row>
    <row r="903" spans="1:8" x14ac:dyDescent="0.45">
      <c r="A903" t="s">
        <v>14</v>
      </c>
      <c r="B903">
        <v>51001</v>
      </c>
      <c r="C903" t="s">
        <v>15</v>
      </c>
      <c r="D903">
        <v>45.434333000000002</v>
      </c>
      <c r="E903">
        <v>-75.676000000000002</v>
      </c>
      <c r="F903" s="1">
        <v>45099</v>
      </c>
      <c r="G903" s="5">
        <v>8.0833333333333339</v>
      </c>
      <c r="H903">
        <v>34</v>
      </c>
    </row>
    <row r="904" spans="1:8" x14ac:dyDescent="0.45">
      <c r="A904" t="s">
        <v>14</v>
      </c>
      <c r="B904">
        <v>51001</v>
      </c>
      <c r="C904" t="s">
        <v>15</v>
      </c>
      <c r="D904">
        <v>45.434333000000002</v>
      </c>
      <c r="E904">
        <v>-75.676000000000002</v>
      </c>
      <c r="F904" s="1">
        <v>45100</v>
      </c>
      <c r="G904" s="5">
        <v>9.5</v>
      </c>
      <c r="H904">
        <v>40</v>
      </c>
    </row>
    <row r="905" spans="1:8" x14ac:dyDescent="0.45">
      <c r="A905" t="s">
        <v>14</v>
      </c>
      <c r="B905">
        <v>51001</v>
      </c>
      <c r="C905" t="s">
        <v>15</v>
      </c>
      <c r="D905">
        <v>45.434333000000002</v>
      </c>
      <c r="E905">
        <v>-75.676000000000002</v>
      </c>
      <c r="F905" s="1">
        <v>45101</v>
      </c>
      <c r="G905" s="5">
        <v>7</v>
      </c>
      <c r="H905">
        <v>29</v>
      </c>
    </row>
    <row r="906" spans="1:8" x14ac:dyDescent="0.45">
      <c r="A906" t="s">
        <v>14</v>
      </c>
      <c r="B906">
        <v>51001</v>
      </c>
      <c r="C906" t="s">
        <v>15</v>
      </c>
      <c r="D906">
        <v>45.434333000000002</v>
      </c>
      <c r="E906">
        <v>-75.676000000000002</v>
      </c>
      <c r="F906" s="1">
        <v>45102</v>
      </c>
      <c r="G906" s="5">
        <v>156.29166666666666</v>
      </c>
      <c r="H906">
        <v>207</v>
      </c>
    </row>
    <row r="907" spans="1:8" x14ac:dyDescent="0.45">
      <c r="A907" t="s">
        <v>14</v>
      </c>
      <c r="B907">
        <v>51001</v>
      </c>
      <c r="C907" t="s">
        <v>15</v>
      </c>
      <c r="D907">
        <v>45.434333000000002</v>
      </c>
      <c r="E907">
        <v>-75.676000000000002</v>
      </c>
      <c r="F907" s="1">
        <v>45103</v>
      </c>
      <c r="G907" s="5">
        <v>154.16666666666666</v>
      </c>
      <c r="H907">
        <v>205</v>
      </c>
    </row>
    <row r="908" spans="1:8" x14ac:dyDescent="0.45">
      <c r="A908" t="s">
        <v>14</v>
      </c>
      <c r="B908">
        <v>51001</v>
      </c>
      <c r="C908" t="s">
        <v>15</v>
      </c>
      <c r="D908">
        <v>45.434333000000002</v>
      </c>
      <c r="E908">
        <v>-75.676000000000002</v>
      </c>
      <c r="F908" s="1">
        <v>45104</v>
      </c>
      <c r="G908" s="5">
        <v>6.4615384615384617</v>
      </c>
      <c r="H908">
        <v>27</v>
      </c>
    </row>
    <row r="909" spans="1:8" x14ac:dyDescent="0.45">
      <c r="A909" t="s">
        <v>14</v>
      </c>
      <c r="B909">
        <v>51001</v>
      </c>
      <c r="C909" t="s">
        <v>15</v>
      </c>
      <c r="D909">
        <v>45.434333000000002</v>
      </c>
      <c r="E909">
        <v>-75.676000000000002</v>
      </c>
      <c r="F909" s="1">
        <v>45105</v>
      </c>
      <c r="G909" s="5">
        <v>13.833333333333334</v>
      </c>
      <c r="H909">
        <v>55</v>
      </c>
    </row>
    <row r="910" spans="1:8" x14ac:dyDescent="0.45">
      <c r="A910" t="s">
        <v>14</v>
      </c>
      <c r="B910">
        <v>51001</v>
      </c>
      <c r="C910" t="s">
        <v>15</v>
      </c>
      <c r="D910">
        <v>45.434333000000002</v>
      </c>
      <c r="E910">
        <v>-75.676000000000002</v>
      </c>
      <c r="F910" s="1">
        <v>45106</v>
      </c>
      <c r="G910" s="5">
        <v>65.208333333333329</v>
      </c>
      <c r="H910">
        <v>156</v>
      </c>
    </row>
    <row r="911" spans="1:8" x14ac:dyDescent="0.45">
      <c r="A911" t="s">
        <v>14</v>
      </c>
      <c r="B911">
        <v>51001</v>
      </c>
      <c r="C911" t="s">
        <v>15</v>
      </c>
      <c r="D911">
        <v>45.434333000000002</v>
      </c>
      <c r="E911">
        <v>-75.676000000000002</v>
      </c>
      <c r="F911" s="1">
        <v>45107</v>
      </c>
      <c r="G911" s="5">
        <v>72</v>
      </c>
      <c r="H911">
        <v>160</v>
      </c>
    </row>
    <row r="912" spans="1:8" x14ac:dyDescent="0.45">
      <c r="A912" t="s">
        <v>14</v>
      </c>
      <c r="B912">
        <v>51001</v>
      </c>
      <c r="C912" t="s">
        <v>15</v>
      </c>
      <c r="D912">
        <v>45.434333000000002</v>
      </c>
      <c r="E912">
        <v>-75.676000000000002</v>
      </c>
      <c r="F912" s="1">
        <v>45108</v>
      </c>
      <c r="G912" s="5">
        <v>41</v>
      </c>
      <c r="H912">
        <v>115</v>
      </c>
    </row>
    <row r="913" spans="1:8" x14ac:dyDescent="0.45">
      <c r="A913" t="s">
        <v>14</v>
      </c>
      <c r="B913">
        <v>51001</v>
      </c>
      <c r="C913" t="s">
        <v>15</v>
      </c>
      <c r="D913">
        <v>45.434333000000002</v>
      </c>
      <c r="E913">
        <v>-75.676000000000002</v>
      </c>
      <c r="F913" s="1">
        <v>45109</v>
      </c>
      <c r="G913" s="5">
        <v>16.916666666666668</v>
      </c>
      <c r="H913">
        <v>61</v>
      </c>
    </row>
    <row r="914" spans="1:8" x14ac:dyDescent="0.45">
      <c r="A914" t="s">
        <v>14</v>
      </c>
      <c r="B914">
        <v>51001</v>
      </c>
      <c r="C914" t="s">
        <v>15</v>
      </c>
      <c r="D914">
        <v>45.434333000000002</v>
      </c>
      <c r="E914">
        <v>-75.676000000000002</v>
      </c>
      <c r="F914" s="1">
        <v>45110</v>
      </c>
      <c r="G914" s="5">
        <v>19.541666666666668</v>
      </c>
      <c r="H914">
        <v>67</v>
      </c>
    </row>
    <row r="915" spans="1:8" x14ac:dyDescent="0.45">
      <c r="A915" t="s">
        <v>14</v>
      </c>
      <c r="B915">
        <v>51001</v>
      </c>
      <c r="C915" t="s">
        <v>15</v>
      </c>
      <c r="D915">
        <v>45.434333000000002</v>
      </c>
      <c r="E915">
        <v>-75.676000000000002</v>
      </c>
      <c r="F915" s="1">
        <v>45111</v>
      </c>
      <c r="G915" s="5">
        <v>15.916666666666666</v>
      </c>
      <c r="H915">
        <v>59</v>
      </c>
    </row>
    <row r="916" spans="1:8" x14ac:dyDescent="0.45">
      <c r="A916" t="s">
        <v>14</v>
      </c>
      <c r="B916">
        <v>51001</v>
      </c>
      <c r="C916" t="s">
        <v>15</v>
      </c>
      <c r="D916">
        <v>45.434333000000002</v>
      </c>
      <c r="E916">
        <v>-75.676000000000002</v>
      </c>
      <c r="F916" s="1">
        <v>45112</v>
      </c>
      <c r="G916" s="5">
        <v>15.083333333333334</v>
      </c>
      <c r="H916">
        <v>57</v>
      </c>
    </row>
    <row r="917" spans="1:8" x14ac:dyDescent="0.45">
      <c r="A917" t="s">
        <v>14</v>
      </c>
      <c r="B917">
        <v>51001</v>
      </c>
      <c r="C917" t="s">
        <v>15</v>
      </c>
      <c r="D917">
        <v>45.434333000000002</v>
      </c>
      <c r="E917">
        <v>-75.676000000000002</v>
      </c>
      <c r="F917" s="1">
        <v>45113</v>
      </c>
      <c r="G917" s="5">
        <v>13.25</v>
      </c>
      <c r="H917">
        <v>54</v>
      </c>
    </row>
    <row r="918" spans="1:8" x14ac:dyDescent="0.45">
      <c r="A918" t="s">
        <v>14</v>
      </c>
      <c r="B918">
        <v>51001</v>
      </c>
      <c r="C918" t="s">
        <v>15</v>
      </c>
      <c r="D918">
        <v>45.434333000000002</v>
      </c>
      <c r="E918">
        <v>-75.676000000000002</v>
      </c>
      <c r="F918" s="1">
        <v>45114</v>
      </c>
      <c r="G918" s="5">
        <v>6.416666666666667</v>
      </c>
      <c r="H918">
        <v>27</v>
      </c>
    </row>
    <row r="919" spans="1:8" x14ac:dyDescent="0.45">
      <c r="A919" t="s">
        <v>14</v>
      </c>
      <c r="B919">
        <v>51001</v>
      </c>
      <c r="C919" t="s">
        <v>15</v>
      </c>
      <c r="D919">
        <v>45.434333000000002</v>
      </c>
      <c r="E919">
        <v>-75.676000000000002</v>
      </c>
      <c r="F919" s="1">
        <v>45115</v>
      </c>
      <c r="G919" s="5">
        <v>7.75</v>
      </c>
      <c r="H919">
        <v>33</v>
      </c>
    </row>
    <row r="920" spans="1:8" x14ac:dyDescent="0.45">
      <c r="A920" t="s">
        <v>14</v>
      </c>
      <c r="B920">
        <v>51001</v>
      </c>
      <c r="C920" t="s">
        <v>15</v>
      </c>
      <c r="D920">
        <v>45.434333000000002</v>
      </c>
      <c r="E920">
        <v>-75.676000000000002</v>
      </c>
      <c r="F920" s="1">
        <v>45116</v>
      </c>
      <c r="G920" s="5">
        <v>9.2083333333333339</v>
      </c>
      <c r="H920">
        <v>38</v>
      </c>
    </row>
    <row r="921" spans="1:8" x14ac:dyDescent="0.45">
      <c r="A921" t="s">
        <v>14</v>
      </c>
      <c r="B921">
        <v>51001</v>
      </c>
      <c r="C921" t="s">
        <v>15</v>
      </c>
      <c r="D921">
        <v>45.434333000000002</v>
      </c>
      <c r="E921">
        <v>-75.676000000000002</v>
      </c>
      <c r="F921" s="1">
        <v>45117</v>
      </c>
      <c r="G921" s="5">
        <v>9</v>
      </c>
      <c r="H921">
        <v>38</v>
      </c>
    </row>
    <row r="922" spans="1:8" x14ac:dyDescent="0.45">
      <c r="A922" t="s">
        <v>14</v>
      </c>
      <c r="B922">
        <v>51001</v>
      </c>
      <c r="C922" t="s">
        <v>15</v>
      </c>
      <c r="D922">
        <v>45.434333000000002</v>
      </c>
      <c r="E922">
        <v>-75.676000000000002</v>
      </c>
      <c r="F922" s="1">
        <v>45118</v>
      </c>
      <c r="G922" s="5">
        <v>11.958333333333334</v>
      </c>
      <c r="H922">
        <v>50</v>
      </c>
    </row>
    <row r="923" spans="1:8" x14ac:dyDescent="0.45">
      <c r="A923" t="s">
        <v>14</v>
      </c>
      <c r="B923">
        <v>51001</v>
      </c>
      <c r="C923" t="s">
        <v>15</v>
      </c>
      <c r="D923">
        <v>45.434333000000002</v>
      </c>
      <c r="E923">
        <v>-75.676000000000002</v>
      </c>
      <c r="F923" s="1">
        <v>45119</v>
      </c>
      <c r="G923" s="5">
        <v>9.2083333333333339</v>
      </c>
      <c r="H923">
        <v>38</v>
      </c>
    </row>
    <row r="924" spans="1:8" x14ac:dyDescent="0.45">
      <c r="A924" t="s">
        <v>14</v>
      </c>
      <c r="B924">
        <v>51001</v>
      </c>
      <c r="C924" t="s">
        <v>15</v>
      </c>
      <c r="D924">
        <v>45.434333000000002</v>
      </c>
      <c r="E924">
        <v>-75.676000000000002</v>
      </c>
      <c r="F924" s="1">
        <v>45120</v>
      </c>
      <c r="G924" s="5">
        <v>5.833333333333333</v>
      </c>
      <c r="H924">
        <v>24</v>
      </c>
    </row>
    <row r="925" spans="1:8" x14ac:dyDescent="0.45">
      <c r="A925" t="s">
        <v>14</v>
      </c>
      <c r="B925">
        <v>51001</v>
      </c>
      <c r="C925" t="s">
        <v>15</v>
      </c>
      <c r="D925">
        <v>45.434333000000002</v>
      </c>
      <c r="E925">
        <v>-75.676000000000002</v>
      </c>
      <c r="F925" s="1">
        <v>45121</v>
      </c>
      <c r="G925" s="5">
        <v>6.375</v>
      </c>
      <c r="H925">
        <v>27</v>
      </c>
    </row>
    <row r="926" spans="1:8" x14ac:dyDescent="0.45">
      <c r="A926" t="s">
        <v>14</v>
      </c>
      <c r="B926">
        <v>51001</v>
      </c>
      <c r="C926" t="s">
        <v>15</v>
      </c>
      <c r="D926">
        <v>45.434333000000002</v>
      </c>
      <c r="E926">
        <v>-75.676000000000002</v>
      </c>
      <c r="F926" s="1">
        <v>45122</v>
      </c>
      <c r="G926" s="5">
        <v>8.8333333333333339</v>
      </c>
      <c r="H926">
        <v>37</v>
      </c>
    </row>
    <row r="927" spans="1:8" x14ac:dyDescent="0.45">
      <c r="A927" t="s">
        <v>14</v>
      </c>
      <c r="B927">
        <v>51001</v>
      </c>
      <c r="C927" t="s">
        <v>15</v>
      </c>
      <c r="D927">
        <v>45.434333000000002</v>
      </c>
      <c r="E927">
        <v>-75.676000000000002</v>
      </c>
      <c r="F927" s="1">
        <v>45123</v>
      </c>
      <c r="G927" s="5">
        <v>7.375</v>
      </c>
      <c r="H927">
        <v>31</v>
      </c>
    </row>
    <row r="928" spans="1:8" x14ac:dyDescent="0.45">
      <c r="A928" t="s">
        <v>14</v>
      </c>
      <c r="B928">
        <v>51001</v>
      </c>
      <c r="C928" t="s">
        <v>15</v>
      </c>
      <c r="D928">
        <v>45.434333000000002</v>
      </c>
      <c r="E928">
        <v>-75.676000000000002</v>
      </c>
      <c r="F928" s="1">
        <v>45124</v>
      </c>
      <c r="G928" s="5">
        <v>22.458333333333332</v>
      </c>
      <c r="H928">
        <v>73</v>
      </c>
    </row>
    <row r="929" spans="1:8" x14ac:dyDescent="0.45">
      <c r="A929" t="s">
        <v>14</v>
      </c>
      <c r="B929">
        <v>51001</v>
      </c>
      <c r="C929" t="s">
        <v>15</v>
      </c>
      <c r="D929">
        <v>45.434333000000002</v>
      </c>
      <c r="E929">
        <v>-75.676000000000002</v>
      </c>
      <c r="F929" s="1">
        <v>45125</v>
      </c>
      <c r="G929" s="5">
        <v>21.75</v>
      </c>
      <c r="H929">
        <v>71</v>
      </c>
    </row>
    <row r="930" spans="1:8" x14ac:dyDescent="0.45">
      <c r="A930" t="s">
        <v>14</v>
      </c>
      <c r="B930">
        <v>51001</v>
      </c>
      <c r="C930" t="s">
        <v>15</v>
      </c>
      <c r="D930">
        <v>45.434333000000002</v>
      </c>
      <c r="E930">
        <v>-75.676000000000002</v>
      </c>
      <c r="F930" s="1">
        <v>45126</v>
      </c>
      <c r="G930" s="5">
        <v>5.125</v>
      </c>
      <c r="H930">
        <v>21</v>
      </c>
    </row>
    <row r="931" spans="1:8" x14ac:dyDescent="0.45">
      <c r="A931" t="s">
        <v>14</v>
      </c>
      <c r="B931">
        <v>51001</v>
      </c>
      <c r="C931" t="s">
        <v>15</v>
      </c>
      <c r="D931">
        <v>45.434333000000002</v>
      </c>
      <c r="E931">
        <v>-75.676000000000002</v>
      </c>
      <c r="F931" s="1">
        <v>45127</v>
      </c>
      <c r="G931" s="5">
        <v>6.833333333333333</v>
      </c>
      <c r="H931">
        <v>28</v>
      </c>
    </row>
    <row r="932" spans="1:8" x14ac:dyDescent="0.45">
      <c r="A932" t="s">
        <v>14</v>
      </c>
      <c r="B932">
        <v>51001</v>
      </c>
      <c r="C932" t="s">
        <v>15</v>
      </c>
      <c r="D932">
        <v>45.434333000000002</v>
      </c>
      <c r="E932">
        <v>-75.676000000000002</v>
      </c>
      <c r="F932" s="1">
        <v>45128</v>
      </c>
      <c r="G932" s="5">
        <v>5.25</v>
      </c>
      <c r="H932">
        <v>22</v>
      </c>
    </row>
    <row r="933" spans="1:8" x14ac:dyDescent="0.45">
      <c r="A933" t="s">
        <v>14</v>
      </c>
      <c r="B933">
        <v>51001</v>
      </c>
      <c r="C933" t="s">
        <v>15</v>
      </c>
      <c r="D933">
        <v>45.434333000000002</v>
      </c>
      <c r="E933">
        <v>-75.676000000000002</v>
      </c>
      <c r="F933" s="1">
        <v>45129</v>
      </c>
      <c r="G933" s="5">
        <v>8.2916666666666661</v>
      </c>
      <c r="H933">
        <v>35</v>
      </c>
    </row>
    <row r="934" spans="1:8" x14ac:dyDescent="0.45">
      <c r="A934" t="s">
        <v>14</v>
      </c>
      <c r="B934">
        <v>51001</v>
      </c>
      <c r="C934" t="s">
        <v>15</v>
      </c>
      <c r="D934">
        <v>45.434333000000002</v>
      </c>
      <c r="E934">
        <v>-75.676000000000002</v>
      </c>
      <c r="F934" s="1">
        <v>45130</v>
      </c>
      <c r="G934" s="5">
        <v>11.083333333333334</v>
      </c>
      <c r="H934">
        <v>46</v>
      </c>
    </row>
    <row r="935" spans="1:8" x14ac:dyDescent="0.45">
      <c r="A935" t="s">
        <v>14</v>
      </c>
      <c r="B935">
        <v>51001</v>
      </c>
      <c r="C935" t="s">
        <v>15</v>
      </c>
      <c r="D935">
        <v>45.434333000000002</v>
      </c>
      <c r="E935">
        <v>-75.676000000000002</v>
      </c>
      <c r="F935" s="1">
        <v>45131</v>
      </c>
      <c r="G935" s="5">
        <v>12.791666666666666</v>
      </c>
      <c r="H935">
        <v>52</v>
      </c>
    </row>
    <row r="936" spans="1:8" x14ac:dyDescent="0.45">
      <c r="A936" t="s">
        <v>14</v>
      </c>
      <c r="B936">
        <v>51001</v>
      </c>
      <c r="C936" t="s">
        <v>15</v>
      </c>
      <c r="D936">
        <v>45.434333000000002</v>
      </c>
      <c r="E936">
        <v>-75.676000000000002</v>
      </c>
      <c r="F936" s="1">
        <v>45132</v>
      </c>
      <c r="G936" s="5">
        <v>12.583333333333334</v>
      </c>
      <c r="H936">
        <v>52</v>
      </c>
    </row>
    <row r="937" spans="1:8" x14ac:dyDescent="0.45">
      <c r="A937" t="s">
        <v>14</v>
      </c>
      <c r="B937">
        <v>51001</v>
      </c>
      <c r="C937" t="s">
        <v>15</v>
      </c>
      <c r="D937">
        <v>45.434333000000002</v>
      </c>
      <c r="E937">
        <v>-75.676000000000002</v>
      </c>
      <c r="F937" s="1">
        <v>45133</v>
      </c>
      <c r="G937" s="5">
        <v>24.833333333333332</v>
      </c>
      <c r="H937">
        <v>78</v>
      </c>
    </row>
    <row r="938" spans="1:8" x14ac:dyDescent="0.45">
      <c r="A938" t="s">
        <v>14</v>
      </c>
      <c r="B938">
        <v>51001</v>
      </c>
      <c r="C938" t="s">
        <v>15</v>
      </c>
      <c r="D938">
        <v>45.434333000000002</v>
      </c>
      <c r="E938">
        <v>-75.676000000000002</v>
      </c>
      <c r="F938" s="1">
        <v>45134</v>
      </c>
      <c r="G938" s="5">
        <v>15.125</v>
      </c>
      <c r="H938">
        <v>57</v>
      </c>
    </row>
    <row r="939" spans="1:8" x14ac:dyDescent="0.45">
      <c r="A939" t="s">
        <v>14</v>
      </c>
      <c r="B939">
        <v>51001</v>
      </c>
      <c r="C939" t="s">
        <v>15</v>
      </c>
      <c r="D939">
        <v>45.434333000000002</v>
      </c>
      <c r="E939">
        <v>-75.676000000000002</v>
      </c>
      <c r="F939" s="1">
        <v>45135</v>
      </c>
      <c r="G939" s="5">
        <v>18.208333333333332</v>
      </c>
      <c r="H939">
        <v>64</v>
      </c>
    </row>
    <row r="940" spans="1:8" x14ac:dyDescent="0.45">
      <c r="A940" t="s">
        <v>14</v>
      </c>
      <c r="B940">
        <v>51001</v>
      </c>
      <c r="C940" t="s">
        <v>15</v>
      </c>
      <c r="D940">
        <v>45.434333000000002</v>
      </c>
      <c r="E940">
        <v>-75.676000000000002</v>
      </c>
      <c r="F940" s="1">
        <v>45136</v>
      </c>
      <c r="G940" s="5">
        <v>5.208333333333333</v>
      </c>
      <c r="H940">
        <v>22</v>
      </c>
    </row>
    <row r="941" spans="1:8" x14ac:dyDescent="0.45">
      <c r="A941" t="s">
        <v>14</v>
      </c>
      <c r="B941">
        <v>51001</v>
      </c>
      <c r="C941" t="s">
        <v>15</v>
      </c>
      <c r="D941">
        <v>45.434333000000002</v>
      </c>
      <c r="E941">
        <v>-75.676000000000002</v>
      </c>
      <c r="F941" s="1">
        <v>45137</v>
      </c>
      <c r="G941" s="5">
        <v>5.041666666666667</v>
      </c>
      <c r="H941">
        <v>21</v>
      </c>
    </row>
    <row r="942" spans="1:8" x14ac:dyDescent="0.45">
      <c r="A942" t="s">
        <v>14</v>
      </c>
      <c r="B942">
        <v>51001</v>
      </c>
      <c r="C942" t="s">
        <v>15</v>
      </c>
      <c r="D942">
        <v>45.434333000000002</v>
      </c>
      <c r="E942">
        <v>-75.676000000000002</v>
      </c>
      <c r="F942" s="1">
        <v>45138</v>
      </c>
      <c r="G942" s="5">
        <v>3.7916666666666665</v>
      </c>
      <c r="H942">
        <v>16</v>
      </c>
    </row>
    <row r="943" spans="1:8" x14ac:dyDescent="0.45">
      <c r="A943" t="s">
        <v>14</v>
      </c>
      <c r="B943">
        <v>51001</v>
      </c>
      <c r="C943" t="s">
        <v>15</v>
      </c>
      <c r="D943">
        <v>45.434333000000002</v>
      </c>
      <c r="E943">
        <v>-75.676000000000002</v>
      </c>
      <c r="F943" s="1">
        <v>45139</v>
      </c>
      <c r="G943" s="5">
        <v>3.3333333333333335</v>
      </c>
      <c r="H943">
        <v>14</v>
      </c>
    </row>
    <row r="944" spans="1:8" x14ac:dyDescent="0.45">
      <c r="A944" t="s">
        <v>14</v>
      </c>
      <c r="B944">
        <v>51001</v>
      </c>
      <c r="C944" t="s">
        <v>15</v>
      </c>
      <c r="D944">
        <v>45.434333000000002</v>
      </c>
      <c r="E944">
        <v>-75.676000000000002</v>
      </c>
      <c r="F944" s="1">
        <v>45140</v>
      </c>
      <c r="G944" s="5">
        <v>6.5</v>
      </c>
      <c r="H944">
        <v>27</v>
      </c>
    </row>
    <row r="945" spans="1:8" x14ac:dyDescent="0.45">
      <c r="A945" t="s">
        <v>14</v>
      </c>
      <c r="B945">
        <v>51001</v>
      </c>
      <c r="C945" t="s">
        <v>15</v>
      </c>
      <c r="D945">
        <v>45.434333000000002</v>
      </c>
      <c r="E945">
        <v>-75.676000000000002</v>
      </c>
      <c r="F945" s="1">
        <v>45141</v>
      </c>
      <c r="G945" s="5">
        <v>13.954545454545455</v>
      </c>
      <c r="H945">
        <v>55</v>
      </c>
    </row>
    <row r="946" spans="1:8" x14ac:dyDescent="0.45">
      <c r="A946" t="s">
        <v>14</v>
      </c>
      <c r="B946">
        <v>51001</v>
      </c>
      <c r="C946" t="s">
        <v>15</v>
      </c>
      <c r="D946">
        <v>45.434333000000002</v>
      </c>
      <c r="E946">
        <v>-75.676000000000002</v>
      </c>
      <c r="F946" s="1">
        <v>45142</v>
      </c>
      <c r="G946" s="5">
        <v>13.916666666666666</v>
      </c>
      <c r="H946">
        <v>55</v>
      </c>
    </row>
    <row r="947" spans="1:8" x14ac:dyDescent="0.45">
      <c r="A947" t="s">
        <v>14</v>
      </c>
      <c r="B947">
        <v>51001</v>
      </c>
      <c r="C947" t="s">
        <v>15</v>
      </c>
      <c r="D947">
        <v>45.434333000000002</v>
      </c>
      <c r="E947">
        <v>-75.676000000000002</v>
      </c>
      <c r="F947" s="1">
        <v>45143</v>
      </c>
      <c r="G947" s="5">
        <v>12.041666666666666</v>
      </c>
      <c r="H947">
        <v>50</v>
      </c>
    </row>
    <row r="948" spans="1:8" x14ac:dyDescent="0.45">
      <c r="A948" t="s">
        <v>14</v>
      </c>
      <c r="B948">
        <v>51001</v>
      </c>
      <c r="C948" t="s">
        <v>15</v>
      </c>
      <c r="D948">
        <v>45.434333000000002</v>
      </c>
      <c r="E948">
        <v>-75.676000000000002</v>
      </c>
      <c r="F948" s="1">
        <v>45144</v>
      </c>
      <c r="G948" s="5">
        <v>8.9583333333333339</v>
      </c>
      <c r="H948">
        <v>38</v>
      </c>
    </row>
    <row r="949" spans="1:8" x14ac:dyDescent="0.45">
      <c r="A949" t="s">
        <v>14</v>
      </c>
      <c r="B949">
        <v>51001</v>
      </c>
      <c r="C949" t="s">
        <v>15</v>
      </c>
      <c r="D949">
        <v>45.434333000000002</v>
      </c>
      <c r="E949">
        <v>-75.676000000000002</v>
      </c>
      <c r="F949" s="1">
        <v>45145</v>
      </c>
      <c r="G949" s="5">
        <v>17.708333333333332</v>
      </c>
      <c r="H949">
        <v>63</v>
      </c>
    </row>
    <row r="950" spans="1:8" x14ac:dyDescent="0.45">
      <c r="A950" t="s">
        <v>14</v>
      </c>
      <c r="B950">
        <v>51001</v>
      </c>
      <c r="C950" t="s">
        <v>15</v>
      </c>
      <c r="D950">
        <v>45.434333000000002</v>
      </c>
      <c r="E950">
        <v>-75.676000000000002</v>
      </c>
      <c r="F950" s="1">
        <v>45146</v>
      </c>
      <c r="G950" s="5">
        <v>4.375</v>
      </c>
      <c r="H950">
        <v>18</v>
      </c>
    </row>
    <row r="951" spans="1:8" x14ac:dyDescent="0.45">
      <c r="A951" t="s">
        <v>14</v>
      </c>
      <c r="B951">
        <v>51001</v>
      </c>
      <c r="C951" t="s">
        <v>15</v>
      </c>
      <c r="D951">
        <v>45.434333000000002</v>
      </c>
      <c r="E951">
        <v>-75.676000000000002</v>
      </c>
      <c r="F951" s="1">
        <v>45147</v>
      </c>
      <c r="G951" s="5">
        <v>11.083333333333334</v>
      </c>
      <c r="H951">
        <v>46</v>
      </c>
    </row>
    <row r="952" spans="1:8" x14ac:dyDescent="0.45">
      <c r="A952" t="s">
        <v>14</v>
      </c>
      <c r="B952">
        <v>51001</v>
      </c>
      <c r="C952" t="s">
        <v>15</v>
      </c>
      <c r="D952">
        <v>45.434333000000002</v>
      </c>
      <c r="E952">
        <v>-75.676000000000002</v>
      </c>
      <c r="F952" s="1">
        <v>45148</v>
      </c>
      <c r="G952" s="5">
        <v>13.166666666666666</v>
      </c>
      <c r="H952">
        <v>53</v>
      </c>
    </row>
    <row r="953" spans="1:8" x14ac:dyDescent="0.45">
      <c r="A953" t="s">
        <v>14</v>
      </c>
      <c r="B953">
        <v>51001</v>
      </c>
      <c r="C953" t="s">
        <v>15</v>
      </c>
      <c r="D953">
        <v>45.434333000000002</v>
      </c>
      <c r="E953">
        <v>-75.676000000000002</v>
      </c>
      <c r="F953" s="1">
        <v>45149</v>
      </c>
      <c r="G953" s="5">
        <v>7.625</v>
      </c>
      <c r="H953">
        <v>32</v>
      </c>
    </row>
    <row r="954" spans="1:8" x14ac:dyDescent="0.45">
      <c r="A954" t="s">
        <v>14</v>
      </c>
      <c r="B954">
        <v>51001</v>
      </c>
      <c r="C954" t="s">
        <v>15</v>
      </c>
      <c r="D954">
        <v>45.434333000000002</v>
      </c>
      <c r="E954">
        <v>-75.676000000000002</v>
      </c>
      <c r="F954" s="1">
        <v>45150</v>
      </c>
      <c r="G954" s="5">
        <v>7.541666666666667</v>
      </c>
      <c r="H954">
        <v>31</v>
      </c>
    </row>
    <row r="955" spans="1:8" x14ac:dyDescent="0.45">
      <c r="A955" t="s">
        <v>14</v>
      </c>
      <c r="B955">
        <v>51001</v>
      </c>
      <c r="C955" t="s">
        <v>15</v>
      </c>
      <c r="D955">
        <v>45.434333000000002</v>
      </c>
      <c r="E955">
        <v>-75.676000000000002</v>
      </c>
      <c r="F955" s="1">
        <v>45151</v>
      </c>
      <c r="G955" s="5">
        <v>5.208333333333333</v>
      </c>
      <c r="H955">
        <v>22</v>
      </c>
    </row>
    <row r="956" spans="1:8" x14ac:dyDescent="0.45">
      <c r="A956" t="s">
        <v>14</v>
      </c>
      <c r="B956">
        <v>51001</v>
      </c>
      <c r="C956" t="s">
        <v>15</v>
      </c>
      <c r="D956">
        <v>45.434333000000002</v>
      </c>
      <c r="E956">
        <v>-75.676000000000002</v>
      </c>
      <c r="F956" s="1">
        <v>45152</v>
      </c>
      <c r="G956" s="5">
        <v>9.6666666666666661</v>
      </c>
      <c r="H956">
        <v>40</v>
      </c>
    </row>
    <row r="957" spans="1:8" x14ac:dyDescent="0.45">
      <c r="A957" t="s">
        <v>14</v>
      </c>
      <c r="B957">
        <v>51001</v>
      </c>
      <c r="C957" t="s">
        <v>15</v>
      </c>
      <c r="D957">
        <v>45.434333000000002</v>
      </c>
      <c r="E957">
        <v>-75.676000000000002</v>
      </c>
      <c r="F957" s="1">
        <v>45153</v>
      </c>
      <c r="G957" s="5">
        <v>14.083333333333334</v>
      </c>
      <c r="H957">
        <v>55</v>
      </c>
    </row>
    <row r="958" spans="1:8" x14ac:dyDescent="0.45">
      <c r="A958" t="s">
        <v>14</v>
      </c>
      <c r="B958">
        <v>51001</v>
      </c>
      <c r="C958" t="s">
        <v>15</v>
      </c>
      <c r="D958">
        <v>45.434333000000002</v>
      </c>
      <c r="E958">
        <v>-75.676000000000002</v>
      </c>
      <c r="F958" s="1">
        <v>45154</v>
      </c>
      <c r="G958" s="5">
        <v>10.291666666666666</v>
      </c>
      <c r="H958">
        <v>43</v>
      </c>
    </row>
    <row r="959" spans="1:8" x14ac:dyDescent="0.45">
      <c r="A959" t="s">
        <v>14</v>
      </c>
      <c r="B959">
        <v>51001</v>
      </c>
      <c r="C959" t="s">
        <v>15</v>
      </c>
      <c r="D959">
        <v>45.434333000000002</v>
      </c>
      <c r="E959">
        <v>-75.676000000000002</v>
      </c>
      <c r="F959" s="1">
        <v>45155</v>
      </c>
      <c r="G959" s="5">
        <v>11.625</v>
      </c>
      <c r="H959">
        <v>48</v>
      </c>
    </row>
    <row r="960" spans="1:8" x14ac:dyDescent="0.45">
      <c r="A960" t="s">
        <v>14</v>
      </c>
      <c r="B960">
        <v>51001</v>
      </c>
      <c r="C960" t="s">
        <v>15</v>
      </c>
      <c r="D960">
        <v>45.434333000000002</v>
      </c>
      <c r="E960">
        <v>-75.676000000000002</v>
      </c>
      <c r="F960" s="1">
        <v>45156</v>
      </c>
      <c r="G960" s="5">
        <v>4.541666666666667</v>
      </c>
      <c r="H960">
        <v>19</v>
      </c>
    </row>
    <row r="961" spans="1:8" x14ac:dyDescent="0.45">
      <c r="A961" t="s">
        <v>14</v>
      </c>
      <c r="B961">
        <v>51001</v>
      </c>
      <c r="C961" t="s">
        <v>15</v>
      </c>
      <c r="D961">
        <v>45.434333000000002</v>
      </c>
      <c r="E961">
        <v>-75.676000000000002</v>
      </c>
      <c r="F961" s="1">
        <v>45157</v>
      </c>
      <c r="G961" s="5">
        <v>7.708333333333333</v>
      </c>
      <c r="H961">
        <v>32</v>
      </c>
    </row>
    <row r="962" spans="1:8" x14ac:dyDescent="0.45">
      <c r="A962" t="s">
        <v>14</v>
      </c>
      <c r="B962">
        <v>51001</v>
      </c>
      <c r="C962" t="s">
        <v>15</v>
      </c>
      <c r="D962">
        <v>45.434333000000002</v>
      </c>
      <c r="E962">
        <v>-75.676000000000002</v>
      </c>
      <c r="F962" s="1">
        <v>45158</v>
      </c>
      <c r="G962" s="5">
        <v>24.125</v>
      </c>
      <c r="H962">
        <v>76</v>
      </c>
    </row>
    <row r="963" spans="1:8" x14ac:dyDescent="0.45">
      <c r="A963" t="s">
        <v>14</v>
      </c>
      <c r="B963">
        <v>51001</v>
      </c>
      <c r="C963" t="s">
        <v>15</v>
      </c>
      <c r="D963">
        <v>45.434333000000002</v>
      </c>
      <c r="E963">
        <v>-75.676000000000002</v>
      </c>
      <c r="F963" s="1">
        <v>45159</v>
      </c>
      <c r="G963" s="5">
        <v>9.1666666666666661</v>
      </c>
      <c r="H963">
        <v>38</v>
      </c>
    </row>
    <row r="964" spans="1:8" x14ac:dyDescent="0.45">
      <c r="A964" t="s">
        <v>14</v>
      </c>
      <c r="B964">
        <v>51001</v>
      </c>
      <c r="C964" t="s">
        <v>15</v>
      </c>
      <c r="D964">
        <v>45.434333000000002</v>
      </c>
      <c r="E964">
        <v>-75.676000000000002</v>
      </c>
      <c r="F964" s="1">
        <v>45160</v>
      </c>
      <c r="G964" s="5">
        <v>7.125</v>
      </c>
      <c r="H964">
        <v>30</v>
      </c>
    </row>
    <row r="965" spans="1:8" x14ac:dyDescent="0.45">
      <c r="A965" t="s">
        <v>14</v>
      </c>
      <c r="B965">
        <v>51001</v>
      </c>
      <c r="C965" t="s">
        <v>15</v>
      </c>
      <c r="D965">
        <v>45.434333000000002</v>
      </c>
      <c r="E965">
        <v>-75.676000000000002</v>
      </c>
      <c r="F965" s="1">
        <v>45161</v>
      </c>
      <c r="G965" s="5">
        <v>9.625</v>
      </c>
      <c r="H965">
        <v>40</v>
      </c>
    </row>
    <row r="966" spans="1:8" x14ac:dyDescent="0.45">
      <c r="A966" t="s">
        <v>14</v>
      </c>
      <c r="B966">
        <v>51001</v>
      </c>
      <c r="C966" t="s">
        <v>15</v>
      </c>
      <c r="D966">
        <v>45.434333000000002</v>
      </c>
      <c r="E966">
        <v>-75.676000000000002</v>
      </c>
      <c r="F966" s="1">
        <v>45162</v>
      </c>
      <c r="G966" s="5">
        <v>8.375</v>
      </c>
      <c r="H966">
        <v>35</v>
      </c>
    </row>
    <row r="967" spans="1:8" x14ac:dyDescent="0.45">
      <c r="A967" t="s">
        <v>14</v>
      </c>
      <c r="B967">
        <v>51001</v>
      </c>
      <c r="C967" t="s">
        <v>15</v>
      </c>
      <c r="D967">
        <v>45.434333000000002</v>
      </c>
      <c r="E967">
        <v>-75.676000000000002</v>
      </c>
      <c r="F967" s="1">
        <v>45163</v>
      </c>
      <c r="G967" s="5">
        <v>6.166666666666667</v>
      </c>
      <c r="H967">
        <v>26</v>
      </c>
    </row>
    <row r="968" spans="1:8" x14ac:dyDescent="0.45">
      <c r="A968" t="s">
        <v>14</v>
      </c>
      <c r="B968">
        <v>51001</v>
      </c>
      <c r="C968" t="s">
        <v>15</v>
      </c>
      <c r="D968">
        <v>45.434333000000002</v>
      </c>
      <c r="E968">
        <v>-75.676000000000002</v>
      </c>
      <c r="F968" s="1">
        <v>45164</v>
      </c>
      <c r="G968" s="5">
        <v>5.208333333333333</v>
      </c>
      <c r="H968">
        <v>22</v>
      </c>
    </row>
    <row r="969" spans="1:8" x14ac:dyDescent="0.45">
      <c r="A969" t="s">
        <v>14</v>
      </c>
      <c r="B969">
        <v>51001</v>
      </c>
      <c r="C969" t="s">
        <v>15</v>
      </c>
      <c r="D969">
        <v>45.434333000000002</v>
      </c>
      <c r="E969">
        <v>-75.676000000000002</v>
      </c>
      <c r="F969" s="1">
        <v>45165</v>
      </c>
      <c r="G969" s="5">
        <v>7</v>
      </c>
      <c r="H969">
        <v>29</v>
      </c>
    </row>
    <row r="970" spans="1:8" x14ac:dyDescent="0.45">
      <c r="A970" t="s">
        <v>14</v>
      </c>
      <c r="B970">
        <v>51001</v>
      </c>
      <c r="C970" t="s">
        <v>15</v>
      </c>
      <c r="D970">
        <v>45.434333000000002</v>
      </c>
      <c r="E970">
        <v>-75.676000000000002</v>
      </c>
      <c r="F970" s="1">
        <v>45166</v>
      </c>
      <c r="G970" s="5">
        <v>10.5</v>
      </c>
      <c r="H970">
        <v>44</v>
      </c>
    </row>
    <row r="971" spans="1:8" x14ac:dyDescent="0.45">
      <c r="A971" t="s">
        <v>14</v>
      </c>
      <c r="B971">
        <v>51001</v>
      </c>
      <c r="C971" t="s">
        <v>15</v>
      </c>
      <c r="D971">
        <v>45.434333000000002</v>
      </c>
      <c r="E971">
        <v>-75.676000000000002</v>
      </c>
      <c r="F971" s="1">
        <v>45167</v>
      </c>
      <c r="G971" s="5">
        <v>11.458333333333334</v>
      </c>
      <c r="H971">
        <v>48</v>
      </c>
    </row>
    <row r="972" spans="1:8" x14ac:dyDescent="0.45">
      <c r="A972" t="s">
        <v>14</v>
      </c>
      <c r="B972">
        <v>51001</v>
      </c>
      <c r="C972" t="s">
        <v>15</v>
      </c>
      <c r="D972">
        <v>45.434333000000002</v>
      </c>
      <c r="E972">
        <v>-75.676000000000002</v>
      </c>
      <c r="F972" s="1">
        <v>45168</v>
      </c>
      <c r="G972" s="5">
        <v>7.625</v>
      </c>
      <c r="H972">
        <v>32</v>
      </c>
    </row>
    <row r="973" spans="1:8" x14ac:dyDescent="0.45">
      <c r="A973" t="s">
        <v>14</v>
      </c>
      <c r="B973">
        <v>51001</v>
      </c>
      <c r="C973" t="s">
        <v>15</v>
      </c>
      <c r="D973">
        <v>45.434333000000002</v>
      </c>
      <c r="E973">
        <v>-75.676000000000002</v>
      </c>
      <c r="F973" s="1">
        <v>45169</v>
      </c>
      <c r="G973" s="5">
        <v>4.125</v>
      </c>
      <c r="H973">
        <v>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2EDDB-2E85-4D11-A082-6AD3F0CF56A9}">
  <dimension ref="A1"/>
  <sheetViews>
    <sheetView topLeftCell="A6" zoomScale="55" zoomScaleNormal="55" workbookViewId="0">
      <selection activeCell="M7" sqref="M7"/>
    </sheetView>
  </sheetViews>
  <sheetFormatPr defaultRowHeight="14.25" x14ac:dyDescent="0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3b91cd2-c31f-4b62-bf0e-c365d707865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43286AB34EE94A82E78E6EAEBFD843" ma:contentTypeVersion="17" ma:contentTypeDescription="Create a new document." ma:contentTypeScope="" ma:versionID="213f34c090fbd97d7d0069b2159db7b1">
  <xsd:schema xmlns:xsd="http://www.w3.org/2001/XMLSchema" xmlns:xs="http://www.w3.org/2001/XMLSchema" xmlns:p="http://schemas.microsoft.com/office/2006/metadata/properties" xmlns:ns3="2565d629-5299-471d-9195-734900efdc88" xmlns:ns4="e3b91cd2-c31f-4b62-bf0e-c365d7078656" targetNamespace="http://schemas.microsoft.com/office/2006/metadata/properties" ma:root="true" ma:fieldsID="7aff6775e3decc5591fce4e66758a638" ns3:_="" ns4:_="">
    <xsd:import namespace="2565d629-5299-471d-9195-734900efdc88"/>
    <xsd:import namespace="e3b91cd2-c31f-4b62-bf0e-c365d707865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5d629-5299-471d-9195-734900efdc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b91cd2-c31f-4b62-bf0e-c365d70786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A84B77-1153-482B-8A6E-6B81BB3887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7512E9-544F-4569-9C70-A2F15F1FCE22}">
  <ds:schemaRefs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2565d629-5299-471d-9195-734900efdc88"/>
    <ds:schemaRef ds:uri="http://schemas.microsoft.com/office/infopath/2007/PartnerControls"/>
    <ds:schemaRef ds:uri="e3b91cd2-c31f-4b62-bf0e-c365d7078656"/>
  </ds:schemaRefs>
</ds:datastoreItem>
</file>

<file path=customXml/itemProps3.xml><?xml version="1.0" encoding="utf-8"?>
<ds:datastoreItem xmlns:ds="http://schemas.openxmlformats.org/officeDocument/2006/customXml" ds:itemID="{32DDCE6E-D7D4-4515-88FA-98197BEE2B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65d629-5299-471d-9195-734900efdc88"/>
    <ds:schemaRef ds:uri="e3b91cd2-c31f-4b62-bf0e-c365d70786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Charts</vt:lpstr>
      </vt:variant>
      <vt:variant>
        <vt:i4>2</vt:i4>
      </vt:variant>
    </vt:vector>
  </HeadingPairs>
  <TitlesOfParts>
    <vt:vector size="12" baseType="lpstr">
      <vt:lpstr>air-quality_all</vt:lpstr>
      <vt:lpstr>dictionary</vt:lpstr>
      <vt:lpstr>about</vt:lpstr>
      <vt:lpstr>SORT</vt:lpstr>
      <vt:lpstr>AQI Top 5</vt:lpstr>
      <vt:lpstr>AQI Levels</vt:lpstr>
      <vt:lpstr>Levels</vt:lpstr>
      <vt:lpstr>MAX</vt:lpstr>
      <vt:lpstr>air-quality_all dups removed</vt:lpstr>
      <vt:lpstr>Sheet1</vt:lpstr>
      <vt:lpstr>Chart Jan_Aug</vt:lpstr>
      <vt:lpstr>Chart Summer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badger.60, Kelsey</dc:creator>
  <cp:keywords/>
  <dc:description/>
  <cp:lastModifiedBy>Emily Nutwell</cp:lastModifiedBy>
  <cp:revision/>
  <dcterms:created xsi:type="dcterms:W3CDTF">2023-11-20T23:32:21Z</dcterms:created>
  <dcterms:modified xsi:type="dcterms:W3CDTF">2025-01-21T19:29:42Z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0x0101001843286AB34EE94A82E78E6EAEBFD843</vt:lpwstr>
  </property>
</Properties>
</file>